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березень-квітень\"/>
    </mc:Choice>
  </mc:AlternateContent>
  <bookViews>
    <workbookView xWindow="480" yWindow="135" windowWidth="27795" windowHeight="14385"/>
  </bookViews>
  <sheets>
    <sheet name="КПК1517693" sheetId="2" r:id="rId1"/>
  </sheets>
  <definedNames>
    <definedName name="_xlnm.Print_Titles" localSheetId="0">КПК1517693!$74:$74</definedName>
    <definedName name="_xlnm.Print_Area" localSheetId="0">КПК1517693!$A$1:$BM$120</definedName>
  </definedNames>
  <calcPr calcId="162913" iterate="1"/>
</workbook>
</file>

<file path=xl/calcChain.xml><?xml version="1.0" encoding="utf-8"?>
<calcChain xmlns="http://schemas.openxmlformats.org/spreadsheetml/2006/main">
  <c r="AO93" i="2" l="1"/>
  <c r="AO80" i="2"/>
  <c r="AO79" i="2"/>
  <c r="AC56" i="2"/>
  <c r="AC54" i="2"/>
  <c r="BE107" i="2" l="1"/>
  <c r="BE99" i="2"/>
  <c r="BE91" i="2"/>
  <c r="BE83" i="2"/>
  <c r="AC61" i="2"/>
  <c r="AS60" i="2"/>
  <c r="BE106" i="2" l="1"/>
  <c r="BE98" i="2"/>
  <c r="BE90" i="2"/>
  <c r="BE82" i="2"/>
  <c r="AS59" i="2"/>
  <c r="BE105" i="2" l="1"/>
  <c r="BE104" i="2"/>
  <c r="BE103" i="2"/>
  <c r="BE102" i="2"/>
  <c r="BE101" i="2"/>
  <c r="BE97" i="2"/>
  <c r="BE96" i="2"/>
  <c r="BE95" i="2"/>
  <c r="BE94" i="2"/>
  <c r="BE93" i="2"/>
  <c r="BE89" i="2"/>
  <c r="BE88" i="2"/>
  <c r="BE87" i="2"/>
  <c r="BE86" i="2"/>
  <c r="BE85" i="2"/>
  <c r="BE81" i="2"/>
  <c r="BE80" i="2"/>
  <c r="BE79" i="2"/>
  <c r="BE78" i="2"/>
  <c r="BE77" i="2"/>
  <c r="AR70" i="2"/>
  <c r="AR69" i="2"/>
  <c r="AS61" i="2"/>
  <c r="AS58" i="2"/>
  <c r="AS57" i="2"/>
  <c r="AS56" i="2"/>
  <c r="AS55" i="2"/>
  <c r="AS54" i="2"/>
</calcChain>
</file>

<file path=xl/sharedStrings.xml><?xml version="1.0" encoding="utf-8"?>
<sst xmlns="http://schemas.openxmlformats.org/spreadsheetml/2006/main" count="216" uniqueCount="137">
  <si>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</si>
  <si>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</si>
  <si>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</si>
  <si>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</si>
  <si>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</si>
  <si>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</si>
  <si>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</si>
  <si>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</si>
  <si>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</si>
  <si>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</si>
  <si>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</si>
  <si>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</si>
  <si>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</si>
  <si>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</si>
  <si>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</si>
  <si>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</si>
  <si>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</si>
  <si>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</si>
  <si>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</si>
  <si>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</si>
  <si>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</si>
  <si>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</si>
  <si>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</si>
  <si>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</si>
  <si>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</si>
  <si>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</si>
  <si>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</si>
  <si>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</si>
  <si>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</si>
  <si>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</si>
  <si>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</si>
  <si>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</si>
  <si>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</si>
  <si>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</si>
  <si>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</si>
  <si>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</si>
  <si>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</si>
  <si>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</si>
  <si>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</si>
  <si>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</si>
  <si>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</si>
  <si>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</si>
  <si>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</si>
  <si>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</si>
  <si>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</si>
  <si>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</si>
  <si>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</si>
  <si>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</si>
  <si>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</si>
  <si>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</si>
  <si>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</si>
  <si>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</si>
  <si>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</si>
  <si>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</si>
  <si>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</si>
  <si>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</si>
  <si>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</si>
  <si>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</si>
  <si>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</si>
  <si>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</si>
  <si>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</si>
  <si>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</si>
  <si>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реалізації заходів, пов'язаних з виконанням функцій і повноважень замовника</t>
  </si>
  <si>
    <t>Знесення будівель і споруд, непридатних до подальшої експлуатації</t>
  </si>
  <si>
    <t>Захист прав управління з питань, віднесених до його повноважень</t>
  </si>
  <si>
    <t>Проведення заходів з оплати поштових послуг</t>
  </si>
  <si>
    <t>Проведення заходів з оплати нотариальних послуг</t>
  </si>
  <si>
    <t>Проведення заходів з оплати послуг зі створення страхового фонду документації</t>
  </si>
  <si>
    <t>Демонтаж і розбирання будівель і споруд об'єктів незавершеного будівництва, непридатних до подальшої експлуатації, що перебувають на балансі управління</t>
  </si>
  <si>
    <t>Здійснення поточних видатків з оплати нотаріальних послуг</t>
  </si>
  <si>
    <t>Здійснення поточних видатків з оплати послуг зі створення страхового фонду документації</t>
  </si>
  <si>
    <t>Здійснення поточних видатків з оплати поштових послуг</t>
  </si>
  <si>
    <t>Здійснення поточних видатків з оплати судового збору за подання позовних заяв до суду</t>
  </si>
  <si>
    <t>УСЬОГО</t>
  </si>
  <si>
    <t>затрат</t>
  </si>
  <si>
    <t>грн.</t>
  </si>
  <si>
    <t>Обсяг видатків на оплату судових зборів за заяви до суду</t>
  </si>
  <si>
    <t>од.</t>
  </si>
  <si>
    <t>Обсяг видатків за оплату послуг з пересилання документації</t>
  </si>
  <si>
    <t>Обсяг видатків за оплату послуг зі створення страхового фонду документації</t>
  </si>
  <si>
    <t>Обсяг видатків на роботи з демонтажу обєктів незавершеного будівництва</t>
  </si>
  <si>
    <t>продукту</t>
  </si>
  <si>
    <t>Кількість обєктів незавершеного будівництва, які планується демонтувати</t>
  </si>
  <si>
    <t>Бухгалтерська звітність</t>
  </si>
  <si>
    <t>Кількість заяв до суду,на які планується здійснити оплату</t>
  </si>
  <si>
    <t>Кількість поштових пересілок, по яким планується оплатити послуги</t>
  </si>
  <si>
    <t>Кількість аркушів, що потребує нотаріального завірення</t>
  </si>
  <si>
    <t>Кількість обєктов, по яким необхідно укладання договорів на послуги зі створення страхового фонду документації</t>
  </si>
  <si>
    <t>ефективності</t>
  </si>
  <si>
    <t>Розрахунок</t>
  </si>
  <si>
    <t>Середні витрати на демонтаж одного незавершеного будівництвом обєкту</t>
  </si>
  <si>
    <t>Середні витрати на один судовий збір</t>
  </si>
  <si>
    <t>Середні витрати на одну поштову пересилку</t>
  </si>
  <si>
    <t>Середні витрати на нотаріальне завірення одного аркуша</t>
  </si>
  <si>
    <t>Середні витрати на укладання одного  договору на послуги зі створення страхового фонду документації</t>
  </si>
  <si>
    <t>якості</t>
  </si>
  <si>
    <t>відс.</t>
  </si>
  <si>
    <t>Співвідношення загальної кількості обєктів незавершеного будівництва, які планується демонтувати, до кількості обєктів, які необхідно демонтувати</t>
  </si>
  <si>
    <t>Співвідношення загальної кількості направлених позовів до кількості позитивно вирішених</t>
  </si>
  <si>
    <t>Рішення суду, розрахунок</t>
  </si>
  <si>
    <t>Співідношення кількості відправлених поштових пересилок до запланованих</t>
  </si>
  <si>
    <t>піввідношення укладених договорів на послуги зі створення страхового фонду документації до запланованих</t>
  </si>
  <si>
    <t>Співвідношення кількості завірених нотаріально аркушів до запланованих</t>
  </si>
  <si>
    <t>Забезпечення виконання функцій замовника будівництва об`єктів комунальної власності міста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</si>
  <si>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</si>
  <si>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</si>
  <si>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</si>
  <si>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</si>
  <si>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</si>
  <si>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</si>
  <si>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</si>
  <si>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</si>
  <si>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1517693</t>
  </si>
  <si>
    <t>Інші заходи, пов`язані з економічною діяльністю</t>
  </si>
  <si>
    <t>1510000</t>
  </si>
  <si>
    <t>7693</t>
  </si>
  <si>
    <t>0490</t>
  </si>
  <si>
    <t>Розрахунок до  до кошторису на 2020 рік</t>
  </si>
  <si>
    <t xml:space="preserve">В.Є.Катькін </t>
  </si>
  <si>
    <t>А.Є.Осіюк</t>
  </si>
  <si>
    <t xml:space="preserve">Проведення заходів з оплати послуг щодо з підготовки необхідних документів для проведення процедури оцінки впливу на довкілля об’єктів будівництва </t>
  </si>
  <si>
    <t xml:space="preserve">Здійснення поточних видатків з оплати послуг щодо організації, збору, підготовки необхідних документів для проведення процедури оцінки впливу на довкілля об’єктів будівництва </t>
  </si>
  <si>
    <t>Створення умов для безпечної життєдіяльності людини шляхом проведення робіт зі знесення будівель і споруд, непридатних до подальшої експлуатації</t>
  </si>
  <si>
    <t>Програма капітального будівництва об'єктів інфраструктури м. Кривого Рогу на 2019-2021 роки</t>
  </si>
  <si>
    <t xml:space="preserve">Обсяг видатків за оплату  послуг з підготовки необхідних документів для проведення процедури оцінки впливу на довкілля по об’єктах будівництва </t>
  </si>
  <si>
    <t>Рішення Криворізької міської ради "Про міський бюджет міста кривого Рогу на 2020 рік"від 24.12.2019 №4310, зі змінами, "Про затвердження Програми капітального будівництва об'єктів інфраструктури м. Кривого Рогу на 2019-2021 роки"від 26.12.2018 №3322  (зі змінами)</t>
  </si>
  <si>
    <t xml:space="preserve">Кількість обєктів, по яким планується укладання договорів з підготовки необхідних документів для проведення процедури оцінки впливу на довкілля по об’єктах будівництва </t>
  </si>
  <si>
    <t xml:space="preserve">Середні витрати на укладання одного договору з підготовки необхідних документів для проведення процедури оцінки впливу на довкілля по об’єктах будівництва </t>
  </si>
  <si>
    <t>Співвідношення укладених договорів з підготовки необхідних документів для проведення процедури оцінки впливу на довкілля до запланованих</t>
  </si>
  <si>
    <t>Проведення заходів з оплати послуг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Європейського інвестиційного банку (надалі - ЄІБ)</t>
  </si>
  <si>
    <t>Здійснення поточних видатків з оплати послуг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ЄІБ</t>
  </si>
  <si>
    <t>Обсяг видатків на оплату нотариальних послуг з завіряння у встановленому порядку документації по обєктах</t>
  </si>
  <si>
    <t xml:space="preserve"> Обсяг видатків за оплату перекладу документів проєкту "Модернізація системи теплопостачання міста Кривого Рогу (І етап)", реалізація якого здійснюється із залученням кредиту від ЄІБ</t>
  </si>
  <si>
    <t>Кількість аркушів, що підлягають перекладу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</si>
  <si>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>Середні витрати на переклад одного аркушу документації за проєктом "Модернізація системи теплопостачання міста Кривого Рогу (І етап)", реалізація якого здійснюється із залученням кредиту від ЄІБ</t>
  </si>
  <si>
    <t xml:space="preserve"> Співвідношення кількості перекладених аркушів документації за проєктом "Модернізація системи теплопостачання міста Кривого Рогу (І етап)", реалізація якого здійснюється із залученням кредиту від ЄІБ, до запланованих</t>
  </si>
  <si>
    <r>
      <t>Конституція України, Бюджетний Кодекс України, Закони України "Про Державний бюджет України на 2020 рік", "Про місцеве самоврядування в Україні", "Про судовий збір", "Про благоустрій населених пунктів",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№ 793 "Про затвердження складових програмної класифікації видатків та кредитування місцевих бюджетів" (зі змінами), рішення  міської ради від 24.10.2018 №3103 "Про затвердження Положення про управління капітального будівництва виконкому Криворізької міської ради в новій редакції",  рішення  Криворізької міської ради "Про затвердження Програми капітального будівництва об'єктів інфраструктури м. Кривого Рогу на 2020-2022 роки" від 26.12.2018 №3322, зі змінами, "Про міський бюджет міста Кривого Рогу на 2020 рік" від 29.01.2020</t>
    </r>
    <r>
      <rPr>
        <b/>
        <sz val="12"/>
        <color theme="1"/>
        <rFont val="Times New Roman"/>
        <family val="1"/>
        <charset val="204"/>
      </rPr>
      <t xml:space="preserve"> №4418, наказ управління капітального будівництва виконкому Криворізької міської ради від 10.04.2020 №19-в "Про внесення змін до показників затверджених у паспорті бюджетної програми на 2020 рік", протокол №20 наради реалізації проекту "Модернізація системи теплопостачання міста Кривого Рогу (І етап)" у рамках співпраці з Європейським інвестиційним банком від 13.03.2020 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</si>
</sst>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0" fontId="9" fillId="2" borderId="8" xfId="0" applyNumberFormat="1" applyFont="1" applyFill="1" applyBorder="1" applyAlignment="1">
      <alignment horizontal="center" vertical="top" wrapText="1"/>
    </xf>
    <xf numFmtId="0" fontId="19" fillId="2" borderId="9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top" wrapText="1"/>
    </xf>
    <xf numFmtId="0" fontId="9" fillId="2" borderId="10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2" fillId="2" borderId="9" xfId="0" applyNumberFormat="1" applyFont="1" applyFill="1" applyBorder="1" applyAlignment="1">
      <alignment horizontal="left" vertical="top" wrapText="1"/>
    </xf>
    <xf numFmtId="0" fontId="2" fillId="2" borderId="10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6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0"/>
  <sheetViews>
    <sheetView tabSelected="1" view="pageBreakPreview" topLeftCell="A13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2" t="s">
        <v>34</v>
      </c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86" t="s">
        <v>1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7" ht="32.1" customHeight="1" x14ac:dyDescent="0.2">
      <c r="AO4" s="44" t="s">
        <v>105</v>
      </c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</row>
    <row r="5" spans="1:77" x14ac:dyDescent="0.2">
      <c r="AO5" s="126" t="s">
        <v>19</v>
      </c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</row>
    <row r="6" spans="1:77" ht="7.5" customHeight="1" x14ac:dyDescent="0.2"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</row>
    <row r="7" spans="1:77" ht="15.95" customHeight="1" x14ac:dyDescent="0.2">
      <c r="AO7" s="128" t="s">
        <v>2</v>
      </c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</row>
    <row r="10" spans="1:77" ht="15.75" customHeight="1" x14ac:dyDescent="0.2">
      <c r="A10" s="129" t="s">
        <v>20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</row>
    <row r="11" spans="1:77" ht="15.75" customHeight="1" x14ac:dyDescent="0.2">
      <c r="A11" s="129" t="s">
        <v>111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</row>
    <row r="12" spans="1:77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14.25" customHeight="1" x14ac:dyDescent="0.2">
      <c r="A13" s="23" t="s">
        <v>52</v>
      </c>
      <c r="B13" s="98" t="s">
        <v>104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2"/>
      <c r="N13" s="101" t="s">
        <v>105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33"/>
      <c r="AU13" s="98" t="s">
        <v>109</v>
      </c>
      <c r="AV13" s="99"/>
      <c r="AW13" s="99"/>
      <c r="AX13" s="99"/>
      <c r="AY13" s="99"/>
      <c r="AZ13" s="99"/>
      <c r="BA13" s="99"/>
      <c r="BB13" s="9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 x14ac:dyDescent="0.2">
      <c r="A14" s="31"/>
      <c r="B14" s="100" t="s">
        <v>55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1"/>
      <c r="N14" s="102" t="s">
        <v>61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31"/>
      <c r="AU14" s="100" t="s">
        <v>54</v>
      </c>
      <c r="AV14" s="100"/>
      <c r="AW14" s="100"/>
      <c r="AX14" s="100"/>
      <c r="AY14" s="100"/>
      <c r="AZ14" s="100"/>
      <c r="BA14" s="100"/>
      <c r="BB14" s="10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 x14ac:dyDescent="0.2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15" customHeight="1" x14ac:dyDescent="0.2">
      <c r="A16" s="34" t="s">
        <v>6</v>
      </c>
      <c r="B16" s="98" t="s">
        <v>114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2"/>
      <c r="N16" s="101" t="s">
        <v>105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33"/>
      <c r="AU16" s="98" t="s">
        <v>109</v>
      </c>
      <c r="AV16" s="99"/>
      <c r="AW16" s="99"/>
      <c r="AX16" s="99"/>
      <c r="AY16" s="99"/>
      <c r="AZ16" s="99"/>
      <c r="BA16" s="99"/>
      <c r="BB16" s="9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 x14ac:dyDescent="0.2">
      <c r="A17" s="30"/>
      <c r="B17" s="100" t="s">
        <v>55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1"/>
      <c r="N17" s="102" t="s">
        <v>60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31"/>
      <c r="AU17" s="100" t="s">
        <v>54</v>
      </c>
      <c r="AV17" s="100"/>
      <c r="AW17" s="100"/>
      <c r="AX17" s="100"/>
      <c r="AY17" s="100"/>
      <c r="AZ17" s="100"/>
      <c r="BA17" s="100"/>
      <c r="BB17" s="10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 x14ac:dyDescent="0.2"/>
    <row r="19" spans="1:79" customFormat="1" ht="14.25" customHeight="1" x14ac:dyDescent="0.2">
      <c r="A19" s="23" t="s">
        <v>53</v>
      </c>
      <c r="B19" s="98" t="s">
        <v>112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115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4"/>
      <c r="AA19" s="98" t="s">
        <v>116</v>
      </c>
      <c r="AB19" s="99"/>
      <c r="AC19" s="99"/>
      <c r="AD19" s="99"/>
      <c r="AE19" s="99"/>
      <c r="AF19" s="99"/>
      <c r="AG19" s="99"/>
      <c r="AH19" s="99"/>
      <c r="AI19" s="99"/>
      <c r="AJ19" s="24"/>
      <c r="AK19" s="103" t="s">
        <v>113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4"/>
      <c r="BE19" s="98" t="s">
        <v>110</v>
      </c>
      <c r="BF19" s="99"/>
      <c r="BG19" s="99"/>
      <c r="BH19" s="99"/>
      <c r="BI19" s="99"/>
      <c r="BJ19" s="99"/>
      <c r="BK19" s="99"/>
      <c r="BL19" s="99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 x14ac:dyDescent="0.2">
      <c r="B20" s="100" t="s">
        <v>55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56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6"/>
      <c r="AA20" s="130" t="s">
        <v>57</v>
      </c>
      <c r="AB20" s="130"/>
      <c r="AC20" s="130"/>
      <c r="AD20" s="130"/>
      <c r="AE20" s="130"/>
      <c r="AF20" s="130"/>
      <c r="AG20" s="130"/>
      <c r="AH20" s="130"/>
      <c r="AI20" s="130"/>
      <c r="AJ20" s="26"/>
      <c r="AK20" s="104" t="s">
        <v>58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6"/>
      <c r="BE20" s="100" t="s">
        <v>59</v>
      </c>
      <c r="BF20" s="100"/>
      <c r="BG20" s="100"/>
      <c r="BH20" s="100"/>
      <c r="BI20" s="100"/>
      <c r="BJ20" s="100"/>
      <c r="BK20" s="100"/>
      <c r="BL20" s="100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5" customHeight="1" x14ac:dyDescent="0.2">
      <c r="A22" s="127" t="s">
        <v>49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3">
        <v>977000</v>
      </c>
      <c r="V22" s="123"/>
      <c r="W22" s="123"/>
      <c r="X22" s="123"/>
      <c r="Y22" s="123"/>
      <c r="Z22" s="123"/>
      <c r="AA22" s="123"/>
      <c r="AB22" s="123"/>
      <c r="AC22" s="123"/>
      <c r="AD22" s="123"/>
      <c r="AE22" s="124" t="s">
        <v>50</v>
      </c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3">
        <v>977000</v>
      </c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72" t="s">
        <v>22</v>
      </c>
      <c r="BE22" s="72"/>
      <c r="BF22" s="72"/>
      <c r="BG22" s="72"/>
      <c r="BH22" s="72"/>
      <c r="BI22" s="72"/>
      <c r="BJ22" s="72"/>
      <c r="BK22" s="72"/>
      <c r="BL22" s="72"/>
    </row>
    <row r="23" spans="1:79" ht="24.95" customHeight="1" x14ac:dyDescent="0.2">
      <c r="A23" s="72" t="s">
        <v>21</v>
      </c>
      <c r="B23" s="72"/>
      <c r="C23" s="72"/>
      <c r="D23" s="72"/>
      <c r="E23" s="72"/>
      <c r="F23" s="72"/>
      <c r="G23" s="72"/>
      <c r="H23" s="72"/>
      <c r="I23" s="123">
        <v>0</v>
      </c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72" t="s">
        <v>23</v>
      </c>
      <c r="U23" s="72"/>
      <c r="V23" s="72"/>
      <c r="W23" s="72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 x14ac:dyDescent="0.2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21.75" customHeight="1" x14ac:dyDescent="0.2">
      <c r="A25" s="86" t="s">
        <v>36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26.75" customHeight="1" x14ac:dyDescent="0.2">
      <c r="A26" s="108" t="s">
        <v>136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3.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27" customHeight="1" x14ac:dyDescent="0.2">
      <c r="A28" s="72" t="s">
        <v>35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15" x14ac:dyDescent="0.2">
      <c r="A29" s="110" t="s">
        <v>27</v>
      </c>
      <c r="B29" s="110"/>
      <c r="C29" s="110"/>
      <c r="D29" s="110"/>
      <c r="E29" s="110"/>
      <c r="F29" s="110"/>
      <c r="G29" s="111" t="s">
        <v>39</v>
      </c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3"/>
    </row>
    <row r="30" spans="1:79" ht="15.75" hidden="1" x14ac:dyDescent="0.2">
      <c r="A30" s="73">
        <v>1</v>
      </c>
      <c r="B30" s="73"/>
      <c r="C30" s="73"/>
      <c r="D30" s="73"/>
      <c r="E30" s="73"/>
      <c r="F30" s="73"/>
      <c r="G30" s="111">
        <v>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10.5" hidden="1" customHeight="1" x14ac:dyDescent="0.2">
      <c r="A31" s="60" t="s">
        <v>32</v>
      </c>
      <c r="B31" s="60"/>
      <c r="C31" s="60"/>
      <c r="D31" s="60"/>
      <c r="E31" s="60"/>
      <c r="F31" s="60"/>
      <c r="G31" s="105" t="s">
        <v>9</v>
      </c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7"/>
      <c r="CA31" s="1" t="s">
        <v>48</v>
      </c>
    </row>
    <row r="32" spans="1:79" ht="12.75" customHeight="1" x14ac:dyDescent="0.2">
      <c r="A32" s="60">
        <v>1</v>
      </c>
      <c r="B32" s="60"/>
      <c r="C32" s="60"/>
      <c r="D32" s="60"/>
      <c r="E32" s="60"/>
      <c r="F32" s="60"/>
      <c r="G32" s="93" t="s">
        <v>62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  <c r="CA32" s="1" t="s">
        <v>47</v>
      </c>
    </row>
    <row r="33" spans="1:79" ht="12.75" customHeight="1" x14ac:dyDescent="0.2">
      <c r="A33" s="73">
        <v>2</v>
      </c>
      <c r="B33" s="73"/>
      <c r="C33" s="73"/>
      <c r="D33" s="73"/>
      <c r="E33" s="73"/>
      <c r="F33" s="73"/>
      <c r="G33" s="137" t="s">
        <v>122</v>
      </c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</row>
    <row r="34" spans="1:79" ht="33" customHeight="1" x14ac:dyDescent="0.2">
      <c r="A34" s="72" t="s">
        <v>37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30.75" customHeight="1" x14ac:dyDescent="0.2">
      <c r="A35" s="147" t="s">
        <v>103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79" ht="12.7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 x14ac:dyDescent="0.2">
      <c r="A37" s="72" t="s">
        <v>38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27.75" customHeight="1" x14ac:dyDescent="0.2">
      <c r="A38" s="110" t="s">
        <v>27</v>
      </c>
      <c r="B38" s="110"/>
      <c r="C38" s="110"/>
      <c r="D38" s="110"/>
      <c r="E38" s="110"/>
      <c r="F38" s="110"/>
      <c r="G38" s="111" t="s">
        <v>24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5.75" hidden="1" x14ac:dyDescent="0.2">
      <c r="A39" s="73">
        <v>1</v>
      </c>
      <c r="B39" s="73"/>
      <c r="C39" s="73"/>
      <c r="D39" s="73"/>
      <c r="E39" s="73"/>
      <c r="F39" s="73"/>
      <c r="G39" s="111">
        <v>2</v>
      </c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3"/>
    </row>
    <row r="40" spans="1:79" ht="10.5" hidden="1" customHeight="1" x14ac:dyDescent="0.2">
      <c r="A40" s="60" t="s">
        <v>8</v>
      </c>
      <c r="B40" s="60"/>
      <c r="C40" s="60"/>
      <c r="D40" s="60"/>
      <c r="E40" s="60"/>
      <c r="F40" s="60"/>
      <c r="G40" s="105" t="s">
        <v>9</v>
      </c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7"/>
      <c r="CA40" s="1" t="s">
        <v>13</v>
      </c>
    </row>
    <row r="41" spans="1:79" ht="12.75" customHeight="1" x14ac:dyDescent="0.2">
      <c r="A41" s="60">
        <v>1</v>
      </c>
      <c r="B41" s="60"/>
      <c r="C41" s="60"/>
      <c r="D41" s="60"/>
      <c r="E41" s="60"/>
      <c r="F41" s="60"/>
      <c r="G41" s="67" t="s">
        <v>63</v>
      </c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7"/>
    </row>
    <row r="42" spans="1:79" ht="12.75" customHeight="1" x14ac:dyDescent="0.2">
      <c r="A42" s="60">
        <v>2</v>
      </c>
      <c r="B42" s="60"/>
      <c r="C42" s="60"/>
      <c r="D42" s="60"/>
      <c r="E42" s="60"/>
      <c r="F42" s="60"/>
      <c r="G42" s="67" t="s">
        <v>64</v>
      </c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7"/>
    </row>
    <row r="43" spans="1:79" ht="12.75" customHeight="1" x14ac:dyDescent="0.2">
      <c r="A43" s="60">
        <v>3</v>
      </c>
      <c r="B43" s="60"/>
      <c r="C43" s="60"/>
      <c r="D43" s="60"/>
      <c r="E43" s="60"/>
      <c r="F43" s="60"/>
      <c r="G43" s="67" t="s">
        <v>65</v>
      </c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7"/>
    </row>
    <row r="44" spans="1:79" ht="12.75" customHeight="1" x14ac:dyDescent="0.2">
      <c r="A44" s="60">
        <v>4</v>
      </c>
      <c r="B44" s="60"/>
      <c r="C44" s="60"/>
      <c r="D44" s="60"/>
      <c r="E44" s="60"/>
      <c r="F44" s="60"/>
      <c r="G44" s="67" t="s">
        <v>66</v>
      </c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7"/>
    </row>
    <row r="45" spans="1:79" ht="12.75" customHeight="1" x14ac:dyDescent="0.2">
      <c r="A45" s="60">
        <v>5</v>
      </c>
      <c r="B45" s="60"/>
      <c r="C45" s="60"/>
      <c r="D45" s="60"/>
      <c r="E45" s="60"/>
      <c r="F45" s="60"/>
      <c r="G45" s="67" t="s">
        <v>67</v>
      </c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7"/>
    </row>
    <row r="46" spans="1:79" ht="15" customHeight="1" x14ac:dyDescent="0.2">
      <c r="A46" s="60">
        <v>6</v>
      </c>
      <c r="B46" s="60"/>
      <c r="C46" s="60"/>
      <c r="D46" s="60"/>
      <c r="E46" s="60"/>
      <c r="F46" s="60"/>
      <c r="G46" s="66" t="s">
        <v>120</v>
      </c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</row>
    <row r="47" spans="1:79" ht="25.5" customHeight="1" x14ac:dyDescent="0.2">
      <c r="A47" s="37">
        <v>7</v>
      </c>
      <c r="B47" s="37"/>
      <c r="C47" s="37"/>
      <c r="D47" s="37"/>
      <c r="E47" s="37"/>
      <c r="F47" s="37"/>
      <c r="G47" s="66" t="s">
        <v>129</v>
      </c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</row>
    <row r="48" spans="1:79" ht="15.75" customHeight="1" x14ac:dyDescent="0.2">
      <c r="A48" s="72" t="s">
        <v>40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</row>
    <row r="49" spans="1:79" ht="15" customHeight="1" x14ac:dyDescent="0.2">
      <c r="A49" s="114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20"/>
      <c r="BB49" s="20"/>
      <c r="BC49" s="20"/>
      <c r="BD49" s="20"/>
      <c r="BE49" s="20"/>
      <c r="BF49" s="20"/>
      <c r="BG49" s="20"/>
      <c r="BH49" s="20"/>
      <c r="BI49" s="4"/>
      <c r="BJ49" s="4"/>
      <c r="BK49" s="4"/>
      <c r="BL49" s="4"/>
    </row>
    <row r="50" spans="1:79" ht="15.95" customHeight="1" x14ac:dyDescent="0.2">
      <c r="A50" s="73" t="s">
        <v>27</v>
      </c>
      <c r="B50" s="73"/>
      <c r="C50" s="73"/>
      <c r="D50" s="87" t="s">
        <v>25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73" t="s">
        <v>28</v>
      </c>
      <c r="AD50" s="73"/>
      <c r="AE50" s="73"/>
      <c r="AF50" s="73"/>
      <c r="AG50" s="73"/>
      <c r="AH50" s="73"/>
      <c r="AI50" s="73"/>
      <c r="AJ50" s="73"/>
      <c r="AK50" s="73" t="s">
        <v>29</v>
      </c>
      <c r="AL50" s="73"/>
      <c r="AM50" s="73"/>
      <c r="AN50" s="73"/>
      <c r="AO50" s="73"/>
      <c r="AP50" s="73"/>
      <c r="AQ50" s="73"/>
      <c r="AR50" s="73"/>
      <c r="AS50" s="73" t="s">
        <v>26</v>
      </c>
      <c r="AT50" s="73"/>
      <c r="AU50" s="73"/>
      <c r="AV50" s="73"/>
      <c r="AW50" s="73"/>
      <c r="AX50" s="73"/>
      <c r="AY50" s="73"/>
      <c r="AZ50" s="73"/>
      <c r="BA50" s="16"/>
      <c r="BB50" s="16"/>
      <c r="BC50" s="16"/>
      <c r="BD50" s="16"/>
      <c r="BE50" s="16"/>
      <c r="BF50" s="16"/>
      <c r="BG50" s="16"/>
      <c r="BH50" s="16"/>
    </row>
    <row r="51" spans="1:79" ht="29.1" customHeight="1" x14ac:dyDescent="0.2">
      <c r="A51" s="73"/>
      <c r="B51" s="73"/>
      <c r="C51" s="73"/>
      <c r="D51" s="90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16"/>
      <c r="BB51" s="16"/>
      <c r="BC51" s="16"/>
      <c r="BD51" s="16"/>
      <c r="BE51" s="16"/>
      <c r="BF51" s="16"/>
      <c r="BG51" s="16"/>
      <c r="BH51" s="16"/>
    </row>
    <row r="52" spans="1:79" ht="15.75" x14ac:dyDescent="0.2">
      <c r="A52" s="73">
        <v>1</v>
      </c>
      <c r="B52" s="73"/>
      <c r="C52" s="73"/>
      <c r="D52" s="115">
        <v>2</v>
      </c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7"/>
      <c r="AC52" s="73">
        <v>3</v>
      </c>
      <c r="AD52" s="73"/>
      <c r="AE52" s="73"/>
      <c r="AF52" s="73"/>
      <c r="AG52" s="73"/>
      <c r="AH52" s="73"/>
      <c r="AI52" s="73"/>
      <c r="AJ52" s="73"/>
      <c r="AK52" s="73">
        <v>4</v>
      </c>
      <c r="AL52" s="73"/>
      <c r="AM52" s="73"/>
      <c r="AN52" s="73"/>
      <c r="AO52" s="73"/>
      <c r="AP52" s="73"/>
      <c r="AQ52" s="73"/>
      <c r="AR52" s="73"/>
      <c r="AS52" s="73">
        <v>5</v>
      </c>
      <c r="AT52" s="73"/>
      <c r="AU52" s="73"/>
      <c r="AV52" s="73"/>
      <c r="AW52" s="73"/>
      <c r="AX52" s="73"/>
      <c r="AY52" s="73"/>
      <c r="AZ52" s="73"/>
      <c r="BA52" s="16"/>
      <c r="BB52" s="16"/>
      <c r="BC52" s="16"/>
      <c r="BD52" s="16"/>
      <c r="BE52" s="16"/>
      <c r="BF52" s="16"/>
      <c r="BG52" s="16"/>
      <c r="BH52" s="16"/>
    </row>
    <row r="53" spans="1:79" s="2" customFormat="1" ht="12.75" hidden="1" customHeight="1" x14ac:dyDescent="0.2">
      <c r="A53" s="60" t="s">
        <v>8</v>
      </c>
      <c r="B53" s="60"/>
      <c r="C53" s="60"/>
      <c r="D53" s="118" t="s">
        <v>9</v>
      </c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20"/>
      <c r="AC53" s="121" t="s">
        <v>10</v>
      </c>
      <c r="AD53" s="121"/>
      <c r="AE53" s="121"/>
      <c r="AF53" s="121"/>
      <c r="AG53" s="121"/>
      <c r="AH53" s="121"/>
      <c r="AI53" s="121"/>
      <c r="AJ53" s="121"/>
      <c r="AK53" s="121" t="s">
        <v>11</v>
      </c>
      <c r="AL53" s="121"/>
      <c r="AM53" s="121"/>
      <c r="AN53" s="121"/>
      <c r="AO53" s="121"/>
      <c r="AP53" s="121"/>
      <c r="AQ53" s="121"/>
      <c r="AR53" s="121"/>
      <c r="AS53" s="64" t="s">
        <v>12</v>
      </c>
      <c r="AT53" s="121"/>
      <c r="AU53" s="121"/>
      <c r="AV53" s="121"/>
      <c r="AW53" s="121"/>
      <c r="AX53" s="121"/>
      <c r="AY53" s="121"/>
      <c r="AZ53" s="121"/>
      <c r="BA53" s="17"/>
      <c r="BB53" s="18"/>
      <c r="BC53" s="18"/>
      <c r="BD53" s="18"/>
      <c r="BE53" s="18"/>
      <c r="BF53" s="18"/>
      <c r="BG53" s="18"/>
      <c r="BH53" s="18"/>
      <c r="CA53" s="2" t="s">
        <v>14</v>
      </c>
    </row>
    <row r="54" spans="1:79" ht="25.5" customHeight="1" x14ac:dyDescent="0.2">
      <c r="A54" s="60">
        <v>1</v>
      </c>
      <c r="B54" s="60"/>
      <c r="C54" s="60"/>
      <c r="D54" s="93" t="s">
        <v>68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5"/>
      <c r="AC54" s="43">
        <f>610000</f>
        <v>610000</v>
      </c>
      <c r="AD54" s="43"/>
      <c r="AE54" s="43"/>
      <c r="AF54" s="43"/>
      <c r="AG54" s="43"/>
      <c r="AH54" s="43"/>
      <c r="AI54" s="43"/>
      <c r="AJ54" s="43"/>
      <c r="AK54" s="65">
        <v>0</v>
      </c>
      <c r="AL54" s="65"/>
      <c r="AM54" s="65"/>
      <c r="AN54" s="65"/>
      <c r="AO54" s="65"/>
      <c r="AP54" s="65"/>
      <c r="AQ54" s="65"/>
      <c r="AR54" s="65"/>
      <c r="AS54" s="65">
        <f t="shared" ref="AS54:AS61" si="0">AC54+AK54</f>
        <v>610000</v>
      </c>
      <c r="AT54" s="65"/>
      <c r="AU54" s="65"/>
      <c r="AV54" s="65"/>
      <c r="AW54" s="65"/>
      <c r="AX54" s="65"/>
      <c r="AY54" s="65"/>
      <c r="AZ54" s="65"/>
      <c r="BA54" s="19"/>
      <c r="BB54" s="19"/>
      <c r="BC54" s="19"/>
      <c r="BD54" s="19"/>
      <c r="BE54" s="19"/>
      <c r="BF54" s="19"/>
      <c r="BG54" s="19"/>
      <c r="BH54" s="19"/>
    </row>
    <row r="55" spans="1:79" ht="12.75" customHeight="1" x14ac:dyDescent="0.2">
      <c r="A55" s="60">
        <v>2</v>
      </c>
      <c r="B55" s="60"/>
      <c r="C55" s="60"/>
      <c r="D55" s="93" t="s">
        <v>69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5"/>
      <c r="AC55" s="65">
        <v>1000</v>
      </c>
      <c r="AD55" s="65"/>
      <c r="AE55" s="65"/>
      <c r="AF55" s="65"/>
      <c r="AG55" s="65"/>
      <c r="AH55" s="65"/>
      <c r="AI55" s="65"/>
      <c r="AJ55" s="65"/>
      <c r="AK55" s="65">
        <v>0</v>
      </c>
      <c r="AL55" s="65"/>
      <c r="AM55" s="65"/>
      <c r="AN55" s="65"/>
      <c r="AO55" s="65"/>
      <c r="AP55" s="65"/>
      <c r="AQ55" s="65"/>
      <c r="AR55" s="65"/>
      <c r="AS55" s="65">
        <f t="shared" si="0"/>
        <v>1000</v>
      </c>
      <c r="AT55" s="65"/>
      <c r="AU55" s="65"/>
      <c r="AV55" s="65"/>
      <c r="AW55" s="65"/>
      <c r="AX55" s="65"/>
      <c r="AY55" s="65"/>
      <c r="AZ55" s="65"/>
      <c r="BA55" s="19"/>
      <c r="BB55" s="19"/>
      <c r="BC55" s="19"/>
      <c r="BD55" s="19"/>
      <c r="BE55" s="19"/>
      <c r="BF55" s="19"/>
      <c r="BG55" s="19"/>
      <c r="BH55" s="19"/>
    </row>
    <row r="56" spans="1:79" ht="25.5" customHeight="1" x14ac:dyDescent="0.2">
      <c r="A56" s="60">
        <v>3</v>
      </c>
      <c r="B56" s="60"/>
      <c r="C56" s="60"/>
      <c r="D56" s="93" t="s">
        <v>70</v>
      </c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5"/>
      <c r="AC56" s="65">
        <f>70000-50000</f>
        <v>20000</v>
      </c>
      <c r="AD56" s="65"/>
      <c r="AE56" s="65"/>
      <c r="AF56" s="65"/>
      <c r="AG56" s="65"/>
      <c r="AH56" s="65"/>
      <c r="AI56" s="65"/>
      <c r="AJ56" s="65"/>
      <c r="AK56" s="65">
        <v>0</v>
      </c>
      <c r="AL56" s="65"/>
      <c r="AM56" s="65"/>
      <c r="AN56" s="65"/>
      <c r="AO56" s="65"/>
      <c r="AP56" s="65"/>
      <c r="AQ56" s="65"/>
      <c r="AR56" s="65"/>
      <c r="AS56" s="65">
        <f t="shared" si="0"/>
        <v>20000</v>
      </c>
      <c r="AT56" s="65"/>
      <c r="AU56" s="65"/>
      <c r="AV56" s="65"/>
      <c r="AW56" s="65"/>
      <c r="AX56" s="65"/>
      <c r="AY56" s="65"/>
      <c r="AZ56" s="65"/>
      <c r="BA56" s="19"/>
      <c r="BB56" s="19"/>
      <c r="BC56" s="19"/>
      <c r="BD56" s="19"/>
      <c r="BE56" s="19"/>
      <c r="BF56" s="19"/>
      <c r="BG56" s="19"/>
      <c r="BH56" s="19"/>
    </row>
    <row r="57" spans="1:79" ht="12.75" customHeight="1" x14ac:dyDescent="0.2">
      <c r="A57" s="60">
        <v>4</v>
      </c>
      <c r="B57" s="60"/>
      <c r="C57" s="60"/>
      <c r="D57" s="93" t="s">
        <v>71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5"/>
      <c r="AC57" s="65">
        <v>1000</v>
      </c>
      <c r="AD57" s="65"/>
      <c r="AE57" s="65"/>
      <c r="AF57" s="65"/>
      <c r="AG57" s="65"/>
      <c r="AH57" s="65"/>
      <c r="AI57" s="65"/>
      <c r="AJ57" s="65"/>
      <c r="AK57" s="65">
        <v>0</v>
      </c>
      <c r="AL57" s="65"/>
      <c r="AM57" s="65"/>
      <c r="AN57" s="65"/>
      <c r="AO57" s="65"/>
      <c r="AP57" s="65"/>
      <c r="AQ57" s="65"/>
      <c r="AR57" s="65"/>
      <c r="AS57" s="65">
        <f t="shared" si="0"/>
        <v>1000</v>
      </c>
      <c r="AT57" s="65"/>
      <c r="AU57" s="65"/>
      <c r="AV57" s="65"/>
      <c r="AW57" s="65"/>
      <c r="AX57" s="65"/>
      <c r="AY57" s="65"/>
      <c r="AZ57" s="65"/>
      <c r="BA57" s="19"/>
      <c r="BB57" s="19"/>
      <c r="BC57" s="19"/>
      <c r="BD57" s="19"/>
      <c r="BE57" s="19"/>
      <c r="BF57" s="19"/>
      <c r="BG57" s="19"/>
      <c r="BH57" s="19"/>
    </row>
    <row r="58" spans="1:79" ht="25.5" customHeight="1" x14ac:dyDescent="0.2">
      <c r="A58" s="60">
        <v>5</v>
      </c>
      <c r="B58" s="60"/>
      <c r="C58" s="60"/>
      <c r="D58" s="93" t="s">
        <v>72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5"/>
      <c r="AC58" s="65">
        <v>85000</v>
      </c>
      <c r="AD58" s="65"/>
      <c r="AE58" s="65"/>
      <c r="AF58" s="65"/>
      <c r="AG58" s="65"/>
      <c r="AH58" s="65"/>
      <c r="AI58" s="65"/>
      <c r="AJ58" s="65"/>
      <c r="AK58" s="65">
        <v>0</v>
      </c>
      <c r="AL58" s="65"/>
      <c r="AM58" s="65"/>
      <c r="AN58" s="65"/>
      <c r="AO58" s="65"/>
      <c r="AP58" s="65"/>
      <c r="AQ58" s="65"/>
      <c r="AR58" s="65"/>
      <c r="AS58" s="65">
        <f t="shared" si="0"/>
        <v>85000</v>
      </c>
      <c r="AT58" s="65"/>
      <c r="AU58" s="65"/>
      <c r="AV58" s="65"/>
      <c r="AW58" s="65"/>
      <c r="AX58" s="65"/>
      <c r="AY58" s="65"/>
      <c r="AZ58" s="65"/>
      <c r="BA58" s="19"/>
      <c r="BB58" s="19"/>
      <c r="BC58" s="19"/>
      <c r="BD58" s="19"/>
      <c r="BE58" s="19"/>
      <c r="BF58" s="19"/>
      <c r="BG58" s="19"/>
      <c r="BH58" s="19"/>
    </row>
    <row r="59" spans="1:79" ht="39" customHeight="1" x14ac:dyDescent="0.2">
      <c r="A59" s="118">
        <v>6</v>
      </c>
      <c r="B59" s="119"/>
      <c r="C59" s="120"/>
      <c r="D59" s="67" t="s">
        <v>121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9"/>
      <c r="AC59" s="55">
        <v>210000</v>
      </c>
      <c r="AD59" s="56"/>
      <c r="AE59" s="56"/>
      <c r="AF59" s="56"/>
      <c r="AG59" s="56"/>
      <c r="AH59" s="56"/>
      <c r="AI59" s="56"/>
      <c r="AJ59" s="57"/>
      <c r="AK59" s="55">
        <v>0</v>
      </c>
      <c r="AL59" s="56"/>
      <c r="AM59" s="56"/>
      <c r="AN59" s="56"/>
      <c r="AO59" s="56"/>
      <c r="AP59" s="56"/>
      <c r="AQ59" s="56"/>
      <c r="AR59" s="57"/>
      <c r="AS59" s="55">
        <f t="shared" ref="AS59" si="1">AC59+AK59</f>
        <v>210000</v>
      </c>
      <c r="AT59" s="56"/>
      <c r="AU59" s="56"/>
      <c r="AV59" s="56"/>
      <c r="AW59" s="56"/>
      <c r="AX59" s="56"/>
      <c r="AY59" s="56"/>
      <c r="AZ59" s="57"/>
      <c r="BA59" s="19"/>
      <c r="BB59" s="19"/>
      <c r="BC59" s="19"/>
      <c r="BD59" s="19"/>
      <c r="BE59" s="19"/>
      <c r="BF59" s="19"/>
      <c r="BG59" s="19"/>
      <c r="BH59" s="19"/>
    </row>
    <row r="60" spans="1:79" ht="41.25" customHeight="1" x14ac:dyDescent="0.2">
      <c r="A60" s="46">
        <v>7</v>
      </c>
      <c r="B60" s="47"/>
      <c r="C60" s="48"/>
      <c r="D60" s="67" t="s">
        <v>130</v>
      </c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9"/>
      <c r="AC60" s="55">
        <v>50000</v>
      </c>
      <c r="AD60" s="56"/>
      <c r="AE60" s="56"/>
      <c r="AF60" s="56"/>
      <c r="AG60" s="56"/>
      <c r="AH60" s="56"/>
      <c r="AI60" s="56"/>
      <c r="AJ60" s="57"/>
      <c r="AK60" s="55">
        <v>0</v>
      </c>
      <c r="AL60" s="56"/>
      <c r="AM60" s="56"/>
      <c r="AN60" s="56"/>
      <c r="AO60" s="56"/>
      <c r="AP60" s="56"/>
      <c r="AQ60" s="56"/>
      <c r="AR60" s="57"/>
      <c r="AS60" s="55">
        <f t="shared" ref="AS60" si="2">AC60+AK60</f>
        <v>50000</v>
      </c>
      <c r="AT60" s="56"/>
      <c r="AU60" s="56"/>
      <c r="AV60" s="56"/>
      <c r="AW60" s="56"/>
      <c r="AX60" s="56"/>
      <c r="AY60" s="56"/>
      <c r="AZ60" s="57"/>
      <c r="BA60" s="19"/>
      <c r="BB60" s="19"/>
      <c r="BC60" s="19"/>
      <c r="BD60" s="19"/>
      <c r="BE60" s="19"/>
      <c r="BF60" s="19"/>
      <c r="BG60" s="19"/>
      <c r="BH60" s="19"/>
    </row>
    <row r="61" spans="1:79" s="2" customFormat="1" x14ac:dyDescent="0.2">
      <c r="A61" s="74"/>
      <c r="B61" s="74"/>
      <c r="C61" s="74"/>
      <c r="D61" s="83" t="s">
        <v>73</v>
      </c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5"/>
      <c r="AC61" s="79">
        <f>AC54+AC55+AC56+AC57+AC58+AC59+AC60</f>
        <v>977000</v>
      </c>
      <c r="AD61" s="79"/>
      <c r="AE61" s="79"/>
      <c r="AF61" s="79"/>
      <c r="AG61" s="79"/>
      <c r="AH61" s="79"/>
      <c r="AI61" s="79"/>
      <c r="AJ61" s="79"/>
      <c r="AK61" s="79">
        <v>0</v>
      </c>
      <c r="AL61" s="79"/>
      <c r="AM61" s="79"/>
      <c r="AN61" s="79"/>
      <c r="AO61" s="79"/>
      <c r="AP61" s="79"/>
      <c r="AQ61" s="79"/>
      <c r="AR61" s="79"/>
      <c r="AS61" s="79">
        <f t="shared" si="0"/>
        <v>977000</v>
      </c>
      <c r="AT61" s="79"/>
      <c r="AU61" s="79"/>
      <c r="AV61" s="79"/>
      <c r="AW61" s="79"/>
      <c r="AX61" s="79"/>
      <c r="AY61" s="79"/>
      <c r="AZ61" s="79"/>
      <c r="BA61" s="35"/>
      <c r="BB61" s="35"/>
      <c r="BC61" s="35"/>
      <c r="BD61" s="35"/>
      <c r="BE61" s="35"/>
      <c r="BF61" s="35"/>
      <c r="BG61" s="35"/>
      <c r="BH61" s="35"/>
    </row>
    <row r="63" spans="1:79" ht="15.75" customHeight="1" x14ac:dyDescent="0.2">
      <c r="A63" s="86" t="s">
        <v>41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</row>
    <row r="64" spans="1:79" ht="15" customHeight="1" x14ac:dyDescent="0.2">
      <c r="A64" s="114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</row>
    <row r="65" spans="1:79" ht="15.95" customHeight="1" x14ac:dyDescent="0.2">
      <c r="A65" s="73" t="s">
        <v>27</v>
      </c>
      <c r="B65" s="73"/>
      <c r="C65" s="73"/>
      <c r="D65" s="87" t="s">
        <v>33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73" t="s">
        <v>28</v>
      </c>
      <c r="AC65" s="73"/>
      <c r="AD65" s="73"/>
      <c r="AE65" s="73"/>
      <c r="AF65" s="73"/>
      <c r="AG65" s="73"/>
      <c r="AH65" s="73"/>
      <c r="AI65" s="73"/>
      <c r="AJ65" s="73" t="s">
        <v>29</v>
      </c>
      <c r="AK65" s="73"/>
      <c r="AL65" s="73"/>
      <c r="AM65" s="73"/>
      <c r="AN65" s="73"/>
      <c r="AO65" s="73"/>
      <c r="AP65" s="73"/>
      <c r="AQ65" s="73"/>
      <c r="AR65" s="73" t="s">
        <v>26</v>
      </c>
      <c r="AS65" s="73"/>
      <c r="AT65" s="73"/>
      <c r="AU65" s="73"/>
      <c r="AV65" s="73"/>
      <c r="AW65" s="73"/>
      <c r="AX65" s="73"/>
      <c r="AY65" s="73"/>
    </row>
    <row r="66" spans="1:79" ht="29.1" customHeight="1" x14ac:dyDescent="0.2">
      <c r="A66" s="73"/>
      <c r="B66" s="73"/>
      <c r="C66" s="73"/>
      <c r="D66" s="90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2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</row>
    <row r="67" spans="1:79" ht="15.75" customHeight="1" x14ac:dyDescent="0.2">
      <c r="A67" s="73">
        <v>1</v>
      </c>
      <c r="B67" s="73"/>
      <c r="C67" s="73"/>
      <c r="D67" s="115">
        <v>2</v>
      </c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7"/>
      <c r="AB67" s="73">
        <v>3</v>
      </c>
      <c r="AC67" s="73"/>
      <c r="AD67" s="73"/>
      <c r="AE67" s="73"/>
      <c r="AF67" s="73"/>
      <c r="AG67" s="73"/>
      <c r="AH67" s="73"/>
      <c r="AI67" s="73"/>
      <c r="AJ67" s="73">
        <v>4</v>
      </c>
      <c r="AK67" s="73"/>
      <c r="AL67" s="73"/>
      <c r="AM67" s="73"/>
      <c r="AN67" s="73"/>
      <c r="AO67" s="73"/>
      <c r="AP67" s="73"/>
      <c r="AQ67" s="73"/>
      <c r="AR67" s="73">
        <v>5</v>
      </c>
      <c r="AS67" s="73"/>
      <c r="AT67" s="73"/>
      <c r="AU67" s="73"/>
      <c r="AV67" s="73"/>
      <c r="AW67" s="73"/>
      <c r="AX67" s="73"/>
      <c r="AY67" s="73"/>
    </row>
    <row r="68" spans="1:79" ht="12.75" hidden="1" customHeight="1" x14ac:dyDescent="0.2">
      <c r="A68" s="60" t="s">
        <v>8</v>
      </c>
      <c r="B68" s="60"/>
      <c r="C68" s="60"/>
      <c r="D68" s="105" t="s">
        <v>9</v>
      </c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7"/>
      <c r="AB68" s="121" t="s">
        <v>10</v>
      </c>
      <c r="AC68" s="121"/>
      <c r="AD68" s="121"/>
      <c r="AE68" s="121"/>
      <c r="AF68" s="121"/>
      <c r="AG68" s="121"/>
      <c r="AH68" s="121"/>
      <c r="AI68" s="121"/>
      <c r="AJ68" s="121" t="s">
        <v>11</v>
      </c>
      <c r="AK68" s="121"/>
      <c r="AL68" s="121"/>
      <c r="AM68" s="121"/>
      <c r="AN68" s="121"/>
      <c r="AO68" s="121"/>
      <c r="AP68" s="121"/>
      <c r="AQ68" s="121"/>
      <c r="AR68" s="121" t="s">
        <v>12</v>
      </c>
      <c r="AS68" s="121"/>
      <c r="AT68" s="121"/>
      <c r="AU68" s="121"/>
      <c r="AV68" s="121"/>
      <c r="AW68" s="121"/>
      <c r="AX68" s="121"/>
      <c r="AY68" s="121"/>
      <c r="CA68" s="1" t="s">
        <v>15</v>
      </c>
    </row>
    <row r="69" spans="1:79" ht="35.25" customHeight="1" x14ac:dyDescent="0.2">
      <c r="A69" s="60">
        <v>1</v>
      </c>
      <c r="B69" s="60"/>
      <c r="C69" s="60"/>
      <c r="D69" s="93" t="s">
        <v>123</v>
      </c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5"/>
      <c r="AB69" s="65">
        <v>977000</v>
      </c>
      <c r="AC69" s="65"/>
      <c r="AD69" s="65"/>
      <c r="AE69" s="65"/>
      <c r="AF69" s="65"/>
      <c r="AG69" s="65"/>
      <c r="AH69" s="65"/>
      <c r="AI69" s="65"/>
      <c r="AJ69" s="65">
        <v>0</v>
      </c>
      <c r="AK69" s="65"/>
      <c r="AL69" s="65"/>
      <c r="AM69" s="65"/>
      <c r="AN69" s="65"/>
      <c r="AO69" s="65"/>
      <c r="AP69" s="65"/>
      <c r="AQ69" s="65"/>
      <c r="AR69" s="65">
        <f>AB69+AJ69</f>
        <v>977000</v>
      </c>
      <c r="AS69" s="65"/>
      <c r="AT69" s="65"/>
      <c r="AU69" s="65"/>
      <c r="AV69" s="65"/>
      <c r="AW69" s="65"/>
      <c r="AX69" s="65"/>
      <c r="AY69" s="65"/>
    </row>
    <row r="70" spans="1:79" s="2" customFormat="1" ht="12.75" customHeight="1" x14ac:dyDescent="0.2">
      <c r="A70" s="74"/>
      <c r="B70" s="74"/>
      <c r="C70" s="74"/>
      <c r="D70" s="83" t="s">
        <v>26</v>
      </c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5"/>
      <c r="AB70" s="79">
        <v>977000</v>
      </c>
      <c r="AC70" s="79"/>
      <c r="AD70" s="79"/>
      <c r="AE70" s="79"/>
      <c r="AF70" s="79"/>
      <c r="AG70" s="79"/>
      <c r="AH70" s="79"/>
      <c r="AI70" s="79"/>
      <c r="AJ70" s="79">
        <v>0</v>
      </c>
      <c r="AK70" s="79"/>
      <c r="AL70" s="79"/>
      <c r="AM70" s="79"/>
      <c r="AN70" s="79"/>
      <c r="AO70" s="79"/>
      <c r="AP70" s="79"/>
      <c r="AQ70" s="79"/>
      <c r="AR70" s="79">
        <f>AB70+AJ70</f>
        <v>977000</v>
      </c>
      <c r="AS70" s="79"/>
      <c r="AT70" s="79"/>
      <c r="AU70" s="79"/>
      <c r="AV70" s="79"/>
      <c r="AW70" s="79"/>
      <c r="AX70" s="79"/>
      <c r="AY70" s="79"/>
    </row>
    <row r="72" spans="1:79" ht="15.75" customHeight="1" x14ac:dyDescent="0.2">
      <c r="A72" s="72" t="s">
        <v>42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</row>
    <row r="73" spans="1:79" ht="30" customHeight="1" x14ac:dyDescent="0.2">
      <c r="A73" s="73" t="s">
        <v>27</v>
      </c>
      <c r="B73" s="73"/>
      <c r="C73" s="73"/>
      <c r="D73" s="73"/>
      <c r="E73" s="73"/>
      <c r="F73" s="73"/>
      <c r="G73" s="115" t="s">
        <v>43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73" t="s">
        <v>4</v>
      </c>
      <c r="AA73" s="73"/>
      <c r="AB73" s="73"/>
      <c r="AC73" s="73"/>
      <c r="AD73" s="73"/>
      <c r="AE73" s="73" t="s">
        <v>3</v>
      </c>
      <c r="AF73" s="73"/>
      <c r="AG73" s="73"/>
      <c r="AH73" s="73"/>
      <c r="AI73" s="73"/>
      <c r="AJ73" s="73"/>
      <c r="AK73" s="73"/>
      <c r="AL73" s="73"/>
      <c r="AM73" s="73"/>
      <c r="AN73" s="73"/>
      <c r="AO73" s="115" t="s">
        <v>28</v>
      </c>
      <c r="AP73" s="116"/>
      <c r="AQ73" s="116"/>
      <c r="AR73" s="116"/>
      <c r="AS73" s="116"/>
      <c r="AT73" s="116"/>
      <c r="AU73" s="116"/>
      <c r="AV73" s="117"/>
      <c r="AW73" s="115" t="s">
        <v>29</v>
      </c>
      <c r="AX73" s="116"/>
      <c r="AY73" s="116"/>
      <c r="AZ73" s="116"/>
      <c r="BA73" s="116"/>
      <c r="BB73" s="116"/>
      <c r="BC73" s="116"/>
      <c r="BD73" s="117"/>
      <c r="BE73" s="115" t="s">
        <v>26</v>
      </c>
      <c r="BF73" s="116"/>
      <c r="BG73" s="116"/>
      <c r="BH73" s="116"/>
      <c r="BI73" s="116"/>
      <c r="BJ73" s="116"/>
      <c r="BK73" s="116"/>
      <c r="BL73" s="117"/>
    </row>
    <row r="74" spans="1:79" ht="15.75" customHeight="1" x14ac:dyDescent="0.2">
      <c r="A74" s="73">
        <v>1</v>
      </c>
      <c r="B74" s="73"/>
      <c r="C74" s="73"/>
      <c r="D74" s="73"/>
      <c r="E74" s="73"/>
      <c r="F74" s="73"/>
      <c r="G74" s="115">
        <v>2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73">
        <v>3</v>
      </c>
      <c r="AA74" s="73"/>
      <c r="AB74" s="73"/>
      <c r="AC74" s="73"/>
      <c r="AD74" s="73"/>
      <c r="AE74" s="73">
        <v>4</v>
      </c>
      <c r="AF74" s="73"/>
      <c r="AG74" s="73"/>
      <c r="AH74" s="73"/>
      <c r="AI74" s="73"/>
      <c r="AJ74" s="73"/>
      <c r="AK74" s="73"/>
      <c r="AL74" s="73"/>
      <c r="AM74" s="73"/>
      <c r="AN74" s="73"/>
      <c r="AO74" s="73">
        <v>5</v>
      </c>
      <c r="AP74" s="73"/>
      <c r="AQ74" s="73"/>
      <c r="AR74" s="73"/>
      <c r="AS74" s="73"/>
      <c r="AT74" s="73"/>
      <c r="AU74" s="73"/>
      <c r="AV74" s="73"/>
      <c r="AW74" s="73">
        <v>6</v>
      </c>
      <c r="AX74" s="73"/>
      <c r="AY74" s="73"/>
      <c r="AZ74" s="73"/>
      <c r="BA74" s="73"/>
      <c r="BB74" s="73"/>
      <c r="BC74" s="73"/>
      <c r="BD74" s="73"/>
      <c r="BE74" s="73">
        <v>7</v>
      </c>
      <c r="BF74" s="73"/>
      <c r="BG74" s="73"/>
      <c r="BH74" s="73"/>
      <c r="BI74" s="73"/>
      <c r="BJ74" s="73"/>
      <c r="BK74" s="73"/>
      <c r="BL74" s="73"/>
    </row>
    <row r="75" spans="1:79" ht="12.75" hidden="1" customHeight="1" x14ac:dyDescent="0.2">
      <c r="A75" s="60" t="s">
        <v>32</v>
      </c>
      <c r="B75" s="60"/>
      <c r="C75" s="60"/>
      <c r="D75" s="60"/>
      <c r="E75" s="60"/>
      <c r="F75" s="60"/>
      <c r="G75" s="105" t="s">
        <v>9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60" t="s">
        <v>18</v>
      </c>
      <c r="AA75" s="60"/>
      <c r="AB75" s="60"/>
      <c r="AC75" s="60"/>
      <c r="AD75" s="60"/>
      <c r="AE75" s="137" t="s">
        <v>31</v>
      </c>
      <c r="AF75" s="137"/>
      <c r="AG75" s="137"/>
      <c r="AH75" s="137"/>
      <c r="AI75" s="137"/>
      <c r="AJ75" s="137"/>
      <c r="AK75" s="137"/>
      <c r="AL75" s="137"/>
      <c r="AM75" s="137"/>
      <c r="AN75" s="105"/>
      <c r="AO75" s="121" t="s">
        <v>10</v>
      </c>
      <c r="AP75" s="121"/>
      <c r="AQ75" s="121"/>
      <c r="AR75" s="121"/>
      <c r="AS75" s="121"/>
      <c r="AT75" s="121"/>
      <c r="AU75" s="121"/>
      <c r="AV75" s="121"/>
      <c r="AW75" s="121" t="s">
        <v>30</v>
      </c>
      <c r="AX75" s="121"/>
      <c r="AY75" s="121"/>
      <c r="AZ75" s="121"/>
      <c r="BA75" s="121"/>
      <c r="BB75" s="121"/>
      <c r="BC75" s="121"/>
      <c r="BD75" s="121"/>
      <c r="BE75" s="121" t="s">
        <v>12</v>
      </c>
      <c r="BF75" s="121"/>
      <c r="BG75" s="121"/>
      <c r="BH75" s="121"/>
      <c r="BI75" s="121"/>
      <c r="BJ75" s="121"/>
      <c r="BK75" s="121"/>
      <c r="BL75" s="121"/>
      <c r="CA75" s="1" t="s">
        <v>16</v>
      </c>
    </row>
    <row r="76" spans="1:79" s="2" customFormat="1" ht="12.75" customHeight="1" x14ac:dyDescent="0.2">
      <c r="A76" s="74">
        <v>0</v>
      </c>
      <c r="B76" s="74"/>
      <c r="C76" s="74"/>
      <c r="D76" s="74"/>
      <c r="E76" s="74"/>
      <c r="F76" s="74"/>
      <c r="G76" s="142" t="s">
        <v>74</v>
      </c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4"/>
      <c r="Z76" s="78"/>
      <c r="AA76" s="78"/>
      <c r="AB76" s="78"/>
      <c r="AC76" s="78"/>
      <c r="AD76" s="78"/>
      <c r="AE76" s="145"/>
      <c r="AF76" s="145"/>
      <c r="AG76" s="145"/>
      <c r="AH76" s="145"/>
      <c r="AI76" s="145"/>
      <c r="AJ76" s="145"/>
      <c r="AK76" s="145"/>
      <c r="AL76" s="145"/>
      <c r="AM76" s="145"/>
      <c r="AN76" s="146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CA76" s="2" t="s">
        <v>17</v>
      </c>
    </row>
    <row r="77" spans="1:79" ht="114.75" customHeight="1" x14ac:dyDescent="0.2">
      <c r="A77" s="60">
        <v>1</v>
      </c>
      <c r="B77" s="60"/>
      <c r="C77" s="60"/>
      <c r="D77" s="60"/>
      <c r="E77" s="60"/>
      <c r="F77" s="60"/>
      <c r="G77" s="61" t="s">
        <v>76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4" t="s">
        <v>75</v>
      </c>
      <c r="AA77" s="64"/>
      <c r="AB77" s="64"/>
      <c r="AC77" s="64"/>
      <c r="AD77" s="64"/>
      <c r="AE77" s="61" t="s">
        <v>125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65">
        <v>85000</v>
      </c>
      <c r="AP77" s="65"/>
      <c r="AQ77" s="65"/>
      <c r="AR77" s="65"/>
      <c r="AS77" s="65"/>
      <c r="AT77" s="65"/>
      <c r="AU77" s="65"/>
      <c r="AV77" s="65"/>
      <c r="AW77" s="65">
        <v>0</v>
      </c>
      <c r="AX77" s="65"/>
      <c r="AY77" s="65"/>
      <c r="AZ77" s="65"/>
      <c r="BA77" s="65"/>
      <c r="BB77" s="65"/>
      <c r="BC77" s="65"/>
      <c r="BD77" s="65"/>
      <c r="BE77" s="65">
        <f t="shared" ref="BE77:BE82" si="3">AO77+AW77</f>
        <v>85000</v>
      </c>
      <c r="BF77" s="65"/>
      <c r="BG77" s="65"/>
      <c r="BH77" s="65"/>
      <c r="BI77" s="65"/>
      <c r="BJ77" s="65"/>
      <c r="BK77" s="65"/>
      <c r="BL77" s="65"/>
    </row>
    <row r="78" spans="1:79" ht="114.75" customHeight="1" x14ac:dyDescent="0.2">
      <c r="A78" s="60">
        <v>2</v>
      </c>
      <c r="B78" s="60"/>
      <c r="C78" s="60"/>
      <c r="D78" s="60"/>
      <c r="E78" s="60"/>
      <c r="F78" s="60"/>
      <c r="G78" s="61" t="s">
        <v>78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4" t="s">
        <v>75</v>
      </c>
      <c r="AA78" s="64"/>
      <c r="AB78" s="64"/>
      <c r="AC78" s="64"/>
      <c r="AD78" s="64"/>
      <c r="AE78" s="61" t="s">
        <v>125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65">
        <v>1000</v>
      </c>
      <c r="AP78" s="65"/>
      <c r="AQ78" s="65"/>
      <c r="AR78" s="65"/>
      <c r="AS78" s="65"/>
      <c r="AT78" s="65"/>
      <c r="AU78" s="65"/>
      <c r="AV78" s="65"/>
      <c r="AW78" s="65">
        <v>0</v>
      </c>
      <c r="AX78" s="65"/>
      <c r="AY78" s="65"/>
      <c r="AZ78" s="65"/>
      <c r="BA78" s="65"/>
      <c r="BB78" s="65"/>
      <c r="BC78" s="65"/>
      <c r="BD78" s="65"/>
      <c r="BE78" s="65">
        <f t="shared" si="3"/>
        <v>1000</v>
      </c>
      <c r="BF78" s="65"/>
      <c r="BG78" s="65"/>
      <c r="BH78" s="65"/>
      <c r="BI78" s="65"/>
      <c r="BJ78" s="65"/>
      <c r="BK78" s="65"/>
      <c r="BL78" s="65"/>
    </row>
    <row r="79" spans="1:79" ht="114.75" customHeight="1" x14ac:dyDescent="0.2">
      <c r="A79" s="60">
        <v>3</v>
      </c>
      <c r="B79" s="60"/>
      <c r="C79" s="60"/>
      <c r="D79" s="60"/>
      <c r="E79" s="60"/>
      <c r="F79" s="60"/>
      <c r="G79" s="61" t="s">
        <v>79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 t="s">
        <v>75</v>
      </c>
      <c r="AA79" s="64"/>
      <c r="AB79" s="64"/>
      <c r="AC79" s="64"/>
      <c r="AD79" s="64"/>
      <c r="AE79" s="61" t="s">
        <v>125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65">
        <f>70000-50000</f>
        <v>20000</v>
      </c>
      <c r="AP79" s="65"/>
      <c r="AQ79" s="65"/>
      <c r="AR79" s="65"/>
      <c r="AS79" s="65"/>
      <c r="AT79" s="65"/>
      <c r="AU79" s="65"/>
      <c r="AV79" s="65"/>
      <c r="AW79" s="65">
        <v>0</v>
      </c>
      <c r="AX79" s="65"/>
      <c r="AY79" s="65"/>
      <c r="AZ79" s="65"/>
      <c r="BA79" s="65"/>
      <c r="BB79" s="65"/>
      <c r="BC79" s="65"/>
      <c r="BD79" s="65"/>
      <c r="BE79" s="65">
        <f t="shared" si="3"/>
        <v>20000</v>
      </c>
      <c r="BF79" s="65"/>
      <c r="BG79" s="65"/>
      <c r="BH79" s="65"/>
      <c r="BI79" s="65"/>
      <c r="BJ79" s="65"/>
      <c r="BK79" s="65"/>
      <c r="BL79" s="65"/>
    </row>
    <row r="80" spans="1:79" ht="114.75" customHeight="1" x14ac:dyDescent="0.2">
      <c r="A80" s="60">
        <v>4</v>
      </c>
      <c r="B80" s="60"/>
      <c r="C80" s="60"/>
      <c r="D80" s="60"/>
      <c r="E80" s="60"/>
      <c r="F80" s="60"/>
      <c r="G80" s="49" t="s">
        <v>80</v>
      </c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1"/>
      <c r="Z80" s="39" t="s">
        <v>75</v>
      </c>
      <c r="AA80" s="39"/>
      <c r="AB80" s="39"/>
      <c r="AC80" s="39"/>
      <c r="AD80" s="39"/>
      <c r="AE80" s="49" t="s">
        <v>125</v>
      </c>
      <c r="AF80" s="70"/>
      <c r="AG80" s="70"/>
      <c r="AH80" s="70"/>
      <c r="AI80" s="70"/>
      <c r="AJ80" s="70"/>
      <c r="AK80" s="70"/>
      <c r="AL80" s="70"/>
      <c r="AM80" s="70"/>
      <c r="AN80" s="71"/>
      <c r="AO80" s="43">
        <f>560000+50000</f>
        <v>610000</v>
      </c>
      <c r="AP80" s="43"/>
      <c r="AQ80" s="43"/>
      <c r="AR80" s="43"/>
      <c r="AS80" s="43"/>
      <c r="AT80" s="43"/>
      <c r="AU80" s="43"/>
      <c r="AV80" s="43"/>
      <c r="AW80" s="43">
        <v>0</v>
      </c>
      <c r="AX80" s="43"/>
      <c r="AY80" s="43"/>
      <c r="AZ80" s="43"/>
      <c r="BA80" s="43"/>
      <c r="BB80" s="43"/>
      <c r="BC80" s="43"/>
      <c r="BD80" s="43"/>
      <c r="BE80" s="43">
        <f t="shared" si="3"/>
        <v>610000</v>
      </c>
      <c r="BF80" s="43"/>
      <c r="BG80" s="43"/>
      <c r="BH80" s="43"/>
      <c r="BI80" s="43"/>
      <c r="BJ80" s="43"/>
      <c r="BK80" s="43"/>
      <c r="BL80" s="43"/>
    </row>
    <row r="81" spans="1:64" ht="114.75" customHeight="1" x14ac:dyDescent="0.2">
      <c r="A81" s="60">
        <v>5</v>
      </c>
      <c r="B81" s="60"/>
      <c r="C81" s="60"/>
      <c r="D81" s="60"/>
      <c r="E81" s="60"/>
      <c r="F81" s="60"/>
      <c r="G81" s="61" t="s">
        <v>131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4" t="s">
        <v>75</v>
      </c>
      <c r="AA81" s="64"/>
      <c r="AB81" s="64"/>
      <c r="AC81" s="64"/>
      <c r="AD81" s="64"/>
      <c r="AE81" s="61" t="s">
        <v>125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65">
        <v>1000</v>
      </c>
      <c r="AP81" s="65"/>
      <c r="AQ81" s="65"/>
      <c r="AR81" s="65"/>
      <c r="AS81" s="65"/>
      <c r="AT81" s="65"/>
      <c r="AU81" s="65"/>
      <c r="AV81" s="65"/>
      <c r="AW81" s="65">
        <v>0</v>
      </c>
      <c r="AX81" s="65"/>
      <c r="AY81" s="65"/>
      <c r="AZ81" s="65"/>
      <c r="BA81" s="65"/>
      <c r="BB81" s="65"/>
      <c r="BC81" s="65"/>
      <c r="BD81" s="65"/>
      <c r="BE81" s="65">
        <f t="shared" si="3"/>
        <v>1000</v>
      </c>
      <c r="BF81" s="65"/>
      <c r="BG81" s="65"/>
      <c r="BH81" s="65"/>
      <c r="BI81" s="65"/>
      <c r="BJ81" s="65"/>
      <c r="BK81" s="65"/>
      <c r="BL81" s="65"/>
    </row>
    <row r="82" spans="1:64" ht="127.5" customHeight="1" x14ac:dyDescent="0.2">
      <c r="A82" s="118">
        <v>6</v>
      </c>
      <c r="B82" s="119"/>
      <c r="C82" s="119"/>
      <c r="D82" s="119"/>
      <c r="E82" s="119"/>
      <c r="F82" s="120"/>
      <c r="G82" s="49" t="s">
        <v>124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1"/>
      <c r="Z82" s="39" t="s">
        <v>75</v>
      </c>
      <c r="AA82" s="39"/>
      <c r="AB82" s="39"/>
      <c r="AC82" s="39"/>
      <c r="AD82" s="39"/>
      <c r="AE82" s="49" t="s">
        <v>125</v>
      </c>
      <c r="AF82" s="70"/>
      <c r="AG82" s="70"/>
      <c r="AH82" s="70"/>
      <c r="AI82" s="70"/>
      <c r="AJ82" s="70"/>
      <c r="AK82" s="70"/>
      <c r="AL82" s="70"/>
      <c r="AM82" s="70"/>
      <c r="AN82" s="71"/>
      <c r="AO82" s="55">
        <v>210000</v>
      </c>
      <c r="AP82" s="56"/>
      <c r="AQ82" s="56"/>
      <c r="AR82" s="56"/>
      <c r="AS82" s="56"/>
      <c r="AT82" s="56"/>
      <c r="AU82" s="56"/>
      <c r="AV82" s="57"/>
      <c r="AW82" s="55">
        <v>0</v>
      </c>
      <c r="AX82" s="56"/>
      <c r="AY82" s="56"/>
      <c r="AZ82" s="56"/>
      <c r="BA82" s="56"/>
      <c r="BB82" s="56"/>
      <c r="BC82" s="56"/>
      <c r="BD82" s="57"/>
      <c r="BE82" s="55">
        <f t="shared" si="3"/>
        <v>210000</v>
      </c>
      <c r="BF82" s="56"/>
      <c r="BG82" s="56"/>
      <c r="BH82" s="56"/>
      <c r="BI82" s="56"/>
      <c r="BJ82" s="56"/>
      <c r="BK82" s="56"/>
      <c r="BL82" s="57"/>
    </row>
    <row r="83" spans="1:64" ht="127.5" customHeight="1" x14ac:dyDescent="0.2">
      <c r="A83" s="46">
        <v>7</v>
      </c>
      <c r="B83" s="47"/>
      <c r="C83" s="47"/>
      <c r="D83" s="47"/>
      <c r="E83" s="47"/>
      <c r="F83" s="48"/>
      <c r="G83" s="49" t="s">
        <v>132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39" t="s">
        <v>75</v>
      </c>
      <c r="AA83" s="39"/>
      <c r="AB83" s="39"/>
      <c r="AC83" s="39"/>
      <c r="AD83" s="39"/>
      <c r="AE83" s="49" t="s">
        <v>125</v>
      </c>
      <c r="AF83" s="70"/>
      <c r="AG83" s="70"/>
      <c r="AH83" s="70"/>
      <c r="AI83" s="70"/>
      <c r="AJ83" s="70"/>
      <c r="AK83" s="70"/>
      <c r="AL83" s="70"/>
      <c r="AM83" s="70"/>
      <c r="AN83" s="71"/>
      <c r="AO83" s="55">
        <v>50000</v>
      </c>
      <c r="AP83" s="56"/>
      <c r="AQ83" s="56"/>
      <c r="AR83" s="56"/>
      <c r="AS83" s="56"/>
      <c r="AT83" s="56"/>
      <c r="AU83" s="56"/>
      <c r="AV83" s="57"/>
      <c r="AW83" s="55">
        <v>0</v>
      </c>
      <c r="AX83" s="56"/>
      <c r="AY83" s="56"/>
      <c r="AZ83" s="56"/>
      <c r="BA83" s="56"/>
      <c r="BB83" s="56"/>
      <c r="BC83" s="56"/>
      <c r="BD83" s="57"/>
      <c r="BE83" s="55">
        <f t="shared" ref="BE83" si="4">AO83+AW83</f>
        <v>50000</v>
      </c>
      <c r="BF83" s="56"/>
      <c r="BG83" s="56"/>
      <c r="BH83" s="56"/>
      <c r="BI83" s="56"/>
      <c r="BJ83" s="56"/>
      <c r="BK83" s="56"/>
      <c r="BL83" s="57"/>
    </row>
    <row r="84" spans="1:64" s="2" customFormat="1" ht="12.75" customHeight="1" x14ac:dyDescent="0.2">
      <c r="A84" s="74">
        <v>0</v>
      </c>
      <c r="B84" s="74"/>
      <c r="C84" s="74"/>
      <c r="D84" s="74"/>
      <c r="E84" s="74"/>
      <c r="F84" s="74"/>
      <c r="G84" s="75" t="s">
        <v>81</v>
      </c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7"/>
      <c r="Z84" s="78"/>
      <c r="AA84" s="78"/>
      <c r="AB84" s="78"/>
      <c r="AC84" s="78"/>
      <c r="AD84" s="78"/>
      <c r="AE84" s="75"/>
      <c r="AF84" s="76"/>
      <c r="AG84" s="76"/>
      <c r="AH84" s="76"/>
      <c r="AI84" s="76"/>
      <c r="AJ84" s="76"/>
      <c r="AK84" s="76"/>
      <c r="AL84" s="76"/>
      <c r="AM84" s="76"/>
      <c r="AN84" s="77"/>
      <c r="AO84" s="79"/>
      <c r="AP84" s="79"/>
      <c r="AQ84" s="79"/>
      <c r="AR84" s="79"/>
      <c r="AS84" s="79"/>
      <c r="AT84" s="79"/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</row>
    <row r="85" spans="1:64" ht="25.5" customHeight="1" x14ac:dyDescent="0.2">
      <c r="A85" s="60">
        <v>1</v>
      </c>
      <c r="B85" s="60"/>
      <c r="C85" s="60"/>
      <c r="D85" s="60"/>
      <c r="E85" s="60"/>
      <c r="F85" s="60"/>
      <c r="G85" s="61" t="s">
        <v>82</v>
      </c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3"/>
      <c r="Z85" s="64" t="s">
        <v>77</v>
      </c>
      <c r="AA85" s="64"/>
      <c r="AB85" s="64"/>
      <c r="AC85" s="64"/>
      <c r="AD85" s="64"/>
      <c r="AE85" s="61" t="s">
        <v>83</v>
      </c>
      <c r="AF85" s="62"/>
      <c r="AG85" s="62"/>
      <c r="AH85" s="62"/>
      <c r="AI85" s="62"/>
      <c r="AJ85" s="62"/>
      <c r="AK85" s="62"/>
      <c r="AL85" s="62"/>
      <c r="AM85" s="62"/>
      <c r="AN85" s="63"/>
      <c r="AO85" s="43">
        <v>1</v>
      </c>
      <c r="AP85" s="43"/>
      <c r="AQ85" s="43"/>
      <c r="AR85" s="43"/>
      <c r="AS85" s="43"/>
      <c r="AT85" s="43"/>
      <c r="AU85" s="43"/>
      <c r="AV85" s="43"/>
      <c r="AW85" s="65">
        <v>0</v>
      </c>
      <c r="AX85" s="65"/>
      <c r="AY85" s="65"/>
      <c r="AZ85" s="65"/>
      <c r="BA85" s="65"/>
      <c r="BB85" s="65"/>
      <c r="BC85" s="65"/>
      <c r="BD85" s="65"/>
      <c r="BE85" s="65">
        <f t="shared" ref="BE85:BE90" si="5">AO85+AW85</f>
        <v>1</v>
      </c>
      <c r="BF85" s="65"/>
      <c r="BG85" s="65"/>
      <c r="BH85" s="65"/>
      <c r="BI85" s="65"/>
      <c r="BJ85" s="65"/>
      <c r="BK85" s="65"/>
      <c r="BL85" s="65"/>
    </row>
    <row r="86" spans="1:64" ht="25.5" customHeight="1" x14ac:dyDescent="0.2">
      <c r="A86" s="60">
        <v>2</v>
      </c>
      <c r="B86" s="60"/>
      <c r="C86" s="60"/>
      <c r="D86" s="60"/>
      <c r="E86" s="60"/>
      <c r="F86" s="60"/>
      <c r="G86" s="61" t="s">
        <v>84</v>
      </c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3"/>
      <c r="Z86" s="64" t="s">
        <v>77</v>
      </c>
      <c r="AA86" s="64"/>
      <c r="AB86" s="64"/>
      <c r="AC86" s="64"/>
      <c r="AD86" s="64"/>
      <c r="AE86" s="61" t="s">
        <v>117</v>
      </c>
      <c r="AF86" s="62"/>
      <c r="AG86" s="62"/>
      <c r="AH86" s="62"/>
      <c r="AI86" s="62"/>
      <c r="AJ86" s="62"/>
      <c r="AK86" s="62"/>
      <c r="AL86" s="62"/>
      <c r="AM86" s="62"/>
      <c r="AN86" s="63"/>
      <c r="AO86" s="65">
        <v>2</v>
      </c>
      <c r="AP86" s="65"/>
      <c r="AQ86" s="65"/>
      <c r="AR86" s="65"/>
      <c r="AS86" s="65"/>
      <c r="AT86" s="65"/>
      <c r="AU86" s="65"/>
      <c r="AV86" s="65"/>
      <c r="AW86" s="65">
        <v>0</v>
      </c>
      <c r="AX86" s="65"/>
      <c r="AY86" s="65"/>
      <c r="AZ86" s="65"/>
      <c r="BA86" s="65"/>
      <c r="BB86" s="65"/>
      <c r="BC86" s="65"/>
      <c r="BD86" s="65"/>
      <c r="BE86" s="65">
        <f t="shared" si="5"/>
        <v>2</v>
      </c>
      <c r="BF86" s="65"/>
      <c r="BG86" s="65"/>
      <c r="BH86" s="65"/>
      <c r="BI86" s="65"/>
      <c r="BJ86" s="65"/>
      <c r="BK86" s="65"/>
      <c r="BL86" s="65"/>
    </row>
    <row r="87" spans="1:64" ht="25.5" customHeight="1" x14ac:dyDescent="0.2">
      <c r="A87" s="60">
        <v>3</v>
      </c>
      <c r="B87" s="60"/>
      <c r="C87" s="60"/>
      <c r="D87" s="60"/>
      <c r="E87" s="60"/>
      <c r="F87" s="60"/>
      <c r="G87" s="61" t="s">
        <v>85</v>
      </c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3"/>
      <c r="Z87" s="64" t="s">
        <v>77</v>
      </c>
      <c r="AA87" s="64"/>
      <c r="AB87" s="64"/>
      <c r="AC87" s="64"/>
      <c r="AD87" s="64"/>
      <c r="AE87" s="61" t="s">
        <v>117</v>
      </c>
      <c r="AF87" s="62"/>
      <c r="AG87" s="62"/>
      <c r="AH87" s="62"/>
      <c r="AI87" s="62"/>
      <c r="AJ87" s="62"/>
      <c r="AK87" s="62"/>
      <c r="AL87" s="62"/>
      <c r="AM87" s="62"/>
      <c r="AN87" s="63"/>
      <c r="AO87" s="65">
        <v>12</v>
      </c>
      <c r="AP87" s="65"/>
      <c r="AQ87" s="65"/>
      <c r="AR87" s="65"/>
      <c r="AS87" s="65"/>
      <c r="AT87" s="65"/>
      <c r="AU87" s="65"/>
      <c r="AV87" s="65"/>
      <c r="AW87" s="65">
        <v>0</v>
      </c>
      <c r="AX87" s="65"/>
      <c r="AY87" s="65"/>
      <c r="AZ87" s="65"/>
      <c r="BA87" s="65"/>
      <c r="BB87" s="65"/>
      <c r="BC87" s="65"/>
      <c r="BD87" s="65"/>
      <c r="BE87" s="65">
        <f t="shared" si="5"/>
        <v>12</v>
      </c>
      <c r="BF87" s="65"/>
      <c r="BG87" s="65"/>
      <c r="BH87" s="65"/>
      <c r="BI87" s="65"/>
      <c r="BJ87" s="65"/>
      <c r="BK87" s="65"/>
      <c r="BL87" s="65"/>
    </row>
    <row r="88" spans="1:64" ht="25.5" customHeight="1" x14ac:dyDescent="0.2">
      <c r="A88" s="60">
        <v>4</v>
      </c>
      <c r="B88" s="60"/>
      <c r="C88" s="60"/>
      <c r="D88" s="60"/>
      <c r="E88" s="60"/>
      <c r="F88" s="60"/>
      <c r="G88" s="61" t="s">
        <v>86</v>
      </c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3"/>
      <c r="Z88" s="64" t="s">
        <v>77</v>
      </c>
      <c r="AA88" s="64"/>
      <c r="AB88" s="64"/>
      <c r="AC88" s="64"/>
      <c r="AD88" s="64"/>
      <c r="AE88" s="61" t="s">
        <v>117</v>
      </c>
      <c r="AF88" s="62"/>
      <c r="AG88" s="62"/>
      <c r="AH88" s="62"/>
      <c r="AI88" s="62"/>
      <c r="AJ88" s="62"/>
      <c r="AK88" s="62"/>
      <c r="AL88" s="62"/>
      <c r="AM88" s="62"/>
      <c r="AN88" s="63"/>
      <c r="AO88" s="65">
        <v>70</v>
      </c>
      <c r="AP88" s="65"/>
      <c r="AQ88" s="65"/>
      <c r="AR88" s="65"/>
      <c r="AS88" s="65"/>
      <c r="AT88" s="65"/>
      <c r="AU88" s="65"/>
      <c r="AV88" s="65"/>
      <c r="AW88" s="65">
        <v>0</v>
      </c>
      <c r="AX88" s="65"/>
      <c r="AY88" s="65"/>
      <c r="AZ88" s="65"/>
      <c r="BA88" s="65"/>
      <c r="BB88" s="65"/>
      <c r="BC88" s="65"/>
      <c r="BD88" s="65"/>
      <c r="BE88" s="65">
        <f t="shared" si="5"/>
        <v>70</v>
      </c>
      <c r="BF88" s="65"/>
      <c r="BG88" s="65"/>
      <c r="BH88" s="65"/>
      <c r="BI88" s="65"/>
      <c r="BJ88" s="65"/>
      <c r="BK88" s="65"/>
      <c r="BL88" s="65"/>
    </row>
    <row r="89" spans="1:64" ht="108.75" customHeight="1" x14ac:dyDescent="0.2">
      <c r="A89" s="60">
        <v>5</v>
      </c>
      <c r="B89" s="60"/>
      <c r="C89" s="60"/>
      <c r="D89" s="60"/>
      <c r="E89" s="60"/>
      <c r="F89" s="60"/>
      <c r="G89" s="61" t="s">
        <v>87</v>
      </c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3"/>
      <c r="Z89" s="64" t="s">
        <v>77</v>
      </c>
      <c r="AA89" s="64"/>
      <c r="AB89" s="64"/>
      <c r="AC89" s="64"/>
      <c r="AD89" s="64"/>
      <c r="AE89" s="80" t="s">
        <v>125</v>
      </c>
      <c r="AF89" s="81"/>
      <c r="AG89" s="81"/>
      <c r="AH89" s="81"/>
      <c r="AI89" s="81"/>
      <c r="AJ89" s="81"/>
      <c r="AK89" s="81"/>
      <c r="AL89" s="81"/>
      <c r="AM89" s="81"/>
      <c r="AN89" s="82"/>
      <c r="AO89" s="65">
        <v>4</v>
      </c>
      <c r="AP89" s="65"/>
      <c r="AQ89" s="65"/>
      <c r="AR89" s="65"/>
      <c r="AS89" s="65"/>
      <c r="AT89" s="65"/>
      <c r="AU89" s="65"/>
      <c r="AV89" s="65"/>
      <c r="AW89" s="65">
        <v>0</v>
      </c>
      <c r="AX89" s="65"/>
      <c r="AY89" s="65"/>
      <c r="AZ89" s="65"/>
      <c r="BA89" s="65"/>
      <c r="BB89" s="65"/>
      <c r="BC89" s="65"/>
      <c r="BD89" s="65"/>
      <c r="BE89" s="65">
        <f t="shared" si="5"/>
        <v>4</v>
      </c>
      <c r="BF89" s="65"/>
      <c r="BG89" s="65"/>
      <c r="BH89" s="65"/>
      <c r="BI89" s="65"/>
      <c r="BJ89" s="65"/>
      <c r="BK89" s="65"/>
      <c r="BL89" s="65"/>
    </row>
    <row r="90" spans="1:64" ht="107.25" customHeight="1" x14ac:dyDescent="0.2">
      <c r="A90" s="118">
        <v>6</v>
      </c>
      <c r="B90" s="119"/>
      <c r="C90" s="119"/>
      <c r="D90" s="119"/>
      <c r="E90" s="119"/>
      <c r="F90" s="120"/>
      <c r="G90" s="49" t="s">
        <v>126</v>
      </c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1"/>
      <c r="Z90" s="40" t="s">
        <v>77</v>
      </c>
      <c r="AA90" s="41"/>
      <c r="AB90" s="41"/>
      <c r="AC90" s="41"/>
      <c r="AD90" s="42"/>
      <c r="AE90" s="52" t="s">
        <v>125</v>
      </c>
      <c r="AF90" s="53"/>
      <c r="AG90" s="53"/>
      <c r="AH90" s="53"/>
      <c r="AI90" s="53"/>
      <c r="AJ90" s="53"/>
      <c r="AK90" s="53"/>
      <c r="AL90" s="53"/>
      <c r="AM90" s="53"/>
      <c r="AN90" s="54"/>
      <c r="AO90" s="55">
        <v>2</v>
      </c>
      <c r="AP90" s="56"/>
      <c r="AQ90" s="56"/>
      <c r="AR90" s="56"/>
      <c r="AS90" s="56"/>
      <c r="AT90" s="56"/>
      <c r="AU90" s="56"/>
      <c r="AV90" s="57"/>
      <c r="AW90" s="55">
        <v>0</v>
      </c>
      <c r="AX90" s="56"/>
      <c r="AY90" s="56"/>
      <c r="AZ90" s="56"/>
      <c r="BA90" s="56"/>
      <c r="BB90" s="56"/>
      <c r="BC90" s="56"/>
      <c r="BD90" s="57"/>
      <c r="BE90" s="55">
        <f t="shared" si="5"/>
        <v>2</v>
      </c>
      <c r="BF90" s="56"/>
      <c r="BG90" s="56"/>
      <c r="BH90" s="56"/>
      <c r="BI90" s="56"/>
      <c r="BJ90" s="56"/>
      <c r="BK90" s="56"/>
      <c r="BL90" s="57"/>
    </row>
    <row r="91" spans="1:64" ht="107.25" customHeight="1" x14ac:dyDescent="0.2">
      <c r="A91" s="46">
        <v>7</v>
      </c>
      <c r="B91" s="47"/>
      <c r="C91" s="47"/>
      <c r="D91" s="47"/>
      <c r="E91" s="47"/>
      <c r="F91" s="48"/>
      <c r="G91" s="49" t="s">
        <v>133</v>
      </c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1"/>
      <c r="Z91" s="40" t="s">
        <v>77</v>
      </c>
      <c r="AA91" s="41"/>
      <c r="AB91" s="41"/>
      <c r="AC91" s="41"/>
      <c r="AD91" s="42"/>
      <c r="AE91" s="52" t="s">
        <v>125</v>
      </c>
      <c r="AF91" s="53"/>
      <c r="AG91" s="53"/>
      <c r="AH91" s="53"/>
      <c r="AI91" s="53"/>
      <c r="AJ91" s="53"/>
      <c r="AK91" s="53"/>
      <c r="AL91" s="53"/>
      <c r="AM91" s="53"/>
      <c r="AN91" s="54"/>
      <c r="AO91" s="55">
        <v>250</v>
      </c>
      <c r="AP91" s="56"/>
      <c r="AQ91" s="56"/>
      <c r="AR91" s="56"/>
      <c r="AS91" s="56"/>
      <c r="AT91" s="56"/>
      <c r="AU91" s="56"/>
      <c r="AV91" s="57"/>
      <c r="AW91" s="55">
        <v>0</v>
      </c>
      <c r="AX91" s="56"/>
      <c r="AY91" s="56"/>
      <c r="AZ91" s="56"/>
      <c r="BA91" s="56"/>
      <c r="BB91" s="56"/>
      <c r="BC91" s="56"/>
      <c r="BD91" s="57"/>
      <c r="BE91" s="55">
        <f t="shared" ref="BE91" si="6">AO91+AW91</f>
        <v>250</v>
      </c>
      <c r="BF91" s="56"/>
      <c r="BG91" s="56"/>
      <c r="BH91" s="56"/>
      <c r="BI91" s="56"/>
      <c r="BJ91" s="56"/>
      <c r="BK91" s="56"/>
      <c r="BL91" s="57"/>
    </row>
    <row r="92" spans="1:64" s="2" customFormat="1" ht="12.75" customHeight="1" x14ac:dyDescent="0.2">
      <c r="A92" s="74">
        <v>0</v>
      </c>
      <c r="B92" s="74"/>
      <c r="C92" s="74"/>
      <c r="D92" s="74"/>
      <c r="E92" s="74"/>
      <c r="F92" s="74"/>
      <c r="G92" s="75" t="s">
        <v>88</v>
      </c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7"/>
      <c r="Z92" s="78"/>
      <c r="AA92" s="78"/>
      <c r="AB92" s="78"/>
      <c r="AC92" s="78"/>
      <c r="AD92" s="78"/>
      <c r="AE92" s="75"/>
      <c r="AF92" s="76"/>
      <c r="AG92" s="76"/>
      <c r="AH92" s="76"/>
      <c r="AI92" s="76"/>
      <c r="AJ92" s="76"/>
      <c r="AK92" s="76"/>
      <c r="AL92" s="76"/>
      <c r="AM92" s="76"/>
      <c r="AN92" s="77"/>
      <c r="AO92" s="79"/>
      <c r="AP92" s="79"/>
      <c r="AQ92" s="79"/>
      <c r="AR92" s="79"/>
      <c r="AS92" s="79"/>
      <c r="AT92" s="79"/>
      <c r="AU92" s="79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</row>
    <row r="93" spans="1:64" ht="25.5" customHeight="1" x14ac:dyDescent="0.2">
      <c r="A93" s="60">
        <v>1</v>
      </c>
      <c r="B93" s="60"/>
      <c r="C93" s="60"/>
      <c r="D93" s="60"/>
      <c r="E93" s="60"/>
      <c r="F93" s="60"/>
      <c r="G93" s="49" t="s">
        <v>90</v>
      </c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1"/>
      <c r="Z93" s="39" t="s">
        <v>75</v>
      </c>
      <c r="AA93" s="39"/>
      <c r="AB93" s="39"/>
      <c r="AC93" s="39"/>
      <c r="AD93" s="39"/>
      <c r="AE93" s="49" t="s">
        <v>89</v>
      </c>
      <c r="AF93" s="70"/>
      <c r="AG93" s="70"/>
      <c r="AH93" s="70"/>
      <c r="AI93" s="70"/>
      <c r="AJ93" s="70"/>
      <c r="AK93" s="70"/>
      <c r="AL93" s="70"/>
      <c r="AM93" s="70"/>
      <c r="AN93" s="71"/>
      <c r="AO93" s="43">
        <f>560000+50000</f>
        <v>610000</v>
      </c>
      <c r="AP93" s="43"/>
      <c r="AQ93" s="43"/>
      <c r="AR93" s="43"/>
      <c r="AS93" s="43"/>
      <c r="AT93" s="43"/>
      <c r="AU93" s="43"/>
      <c r="AV93" s="43"/>
      <c r="AW93" s="43">
        <v>0</v>
      </c>
      <c r="AX93" s="43"/>
      <c r="AY93" s="43"/>
      <c r="AZ93" s="43"/>
      <c r="BA93" s="43"/>
      <c r="BB93" s="43"/>
      <c r="BC93" s="43"/>
      <c r="BD93" s="43"/>
      <c r="BE93" s="43">
        <f t="shared" ref="BE93:BE98" si="7">AO93+AW93</f>
        <v>610000</v>
      </c>
      <c r="BF93" s="43"/>
      <c r="BG93" s="43"/>
      <c r="BH93" s="43"/>
      <c r="BI93" s="43"/>
      <c r="BJ93" s="43"/>
      <c r="BK93" s="43"/>
      <c r="BL93" s="43"/>
    </row>
    <row r="94" spans="1:64" ht="12.75" customHeight="1" x14ac:dyDescent="0.2">
      <c r="A94" s="60">
        <v>2</v>
      </c>
      <c r="B94" s="60"/>
      <c r="C94" s="60"/>
      <c r="D94" s="60"/>
      <c r="E94" s="60"/>
      <c r="F94" s="60"/>
      <c r="G94" s="61" t="s">
        <v>91</v>
      </c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3"/>
      <c r="Z94" s="64" t="s">
        <v>75</v>
      </c>
      <c r="AA94" s="64"/>
      <c r="AB94" s="64"/>
      <c r="AC94" s="64"/>
      <c r="AD94" s="64"/>
      <c r="AE94" s="61" t="s">
        <v>89</v>
      </c>
      <c r="AF94" s="62"/>
      <c r="AG94" s="62"/>
      <c r="AH94" s="62"/>
      <c r="AI94" s="62"/>
      <c r="AJ94" s="62"/>
      <c r="AK94" s="62"/>
      <c r="AL94" s="62"/>
      <c r="AM94" s="62"/>
      <c r="AN94" s="63"/>
      <c r="AO94" s="65">
        <v>42500</v>
      </c>
      <c r="AP94" s="65"/>
      <c r="AQ94" s="65"/>
      <c r="AR94" s="65"/>
      <c r="AS94" s="65"/>
      <c r="AT94" s="65"/>
      <c r="AU94" s="65"/>
      <c r="AV94" s="65"/>
      <c r="AW94" s="65">
        <v>0</v>
      </c>
      <c r="AX94" s="65"/>
      <c r="AY94" s="65"/>
      <c r="AZ94" s="65"/>
      <c r="BA94" s="65"/>
      <c r="BB94" s="65"/>
      <c r="BC94" s="65"/>
      <c r="BD94" s="65"/>
      <c r="BE94" s="65">
        <f t="shared" si="7"/>
        <v>42500</v>
      </c>
      <c r="BF94" s="65"/>
      <c r="BG94" s="65"/>
      <c r="BH94" s="65"/>
      <c r="BI94" s="65"/>
      <c r="BJ94" s="65"/>
      <c r="BK94" s="65"/>
      <c r="BL94" s="65"/>
    </row>
    <row r="95" spans="1:64" ht="12.75" customHeight="1" x14ac:dyDescent="0.2">
      <c r="A95" s="60">
        <v>3</v>
      </c>
      <c r="B95" s="60"/>
      <c r="C95" s="60"/>
      <c r="D95" s="60"/>
      <c r="E95" s="60"/>
      <c r="F95" s="60"/>
      <c r="G95" s="61" t="s">
        <v>92</v>
      </c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3"/>
      <c r="Z95" s="64" t="s">
        <v>75</v>
      </c>
      <c r="AA95" s="64"/>
      <c r="AB95" s="64"/>
      <c r="AC95" s="64"/>
      <c r="AD95" s="64"/>
      <c r="AE95" s="61" t="s">
        <v>89</v>
      </c>
      <c r="AF95" s="62"/>
      <c r="AG95" s="62"/>
      <c r="AH95" s="62"/>
      <c r="AI95" s="62"/>
      <c r="AJ95" s="62"/>
      <c r="AK95" s="62"/>
      <c r="AL95" s="62"/>
      <c r="AM95" s="62"/>
      <c r="AN95" s="63"/>
      <c r="AO95" s="65">
        <v>83.33</v>
      </c>
      <c r="AP95" s="65"/>
      <c r="AQ95" s="65"/>
      <c r="AR95" s="65"/>
      <c r="AS95" s="65"/>
      <c r="AT95" s="65"/>
      <c r="AU95" s="65"/>
      <c r="AV95" s="65"/>
      <c r="AW95" s="65">
        <v>0</v>
      </c>
      <c r="AX95" s="65"/>
      <c r="AY95" s="65"/>
      <c r="AZ95" s="65"/>
      <c r="BA95" s="65"/>
      <c r="BB95" s="65"/>
      <c r="BC95" s="65"/>
      <c r="BD95" s="65"/>
      <c r="BE95" s="65">
        <f t="shared" si="7"/>
        <v>83.33</v>
      </c>
      <c r="BF95" s="65"/>
      <c r="BG95" s="65"/>
      <c r="BH95" s="65"/>
      <c r="BI95" s="65"/>
      <c r="BJ95" s="65"/>
      <c r="BK95" s="65"/>
      <c r="BL95" s="65"/>
    </row>
    <row r="96" spans="1:64" ht="12.75" customHeight="1" x14ac:dyDescent="0.2">
      <c r="A96" s="60">
        <v>4</v>
      </c>
      <c r="B96" s="60"/>
      <c r="C96" s="60"/>
      <c r="D96" s="60"/>
      <c r="E96" s="60"/>
      <c r="F96" s="60"/>
      <c r="G96" s="61" t="s">
        <v>93</v>
      </c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3"/>
      <c r="Z96" s="64" t="s">
        <v>75</v>
      </c>
      <c r="AA96" s="64"/>
      <c r="AB96" s="64"/>
      <c r="AC96" s="64"/>
      <c r="AD96" s="64"/>
      <c r="AE96" s="61" t="s">
        <v>89</v>
      </c>
      <c r="AF96" s="62"/>
      <c r="AG96" s="62"/>
      <c r="AH96" s="62"/>
      <c r="AI96" s="62"/>
      <c r="AJ96" s="62"/>
      <c r="AK96" s="62"/>
      <c r="AL96" s="62"/>
      <c r="AM96" s="62"/>
      <c r="AN96" s="63"/>
      <c r="AO96" s="65">
        <v>14.29</v>
      </c>
      <c r="AP96" s="65"/>
      <c r="AQ96" s="65"/>
      <c r="AR96" s="65"/>
      <c r="AS96" s="65"/>
      <c r="AT96" s="65"/>
      <c r="AU96" s="65"/>
      <c r="AV96" s="65"/>
      <c r="AW96" s="65">
        <v>0</v>
      </c>
      <c r="AX96" s="65"/>
      <c r="AY96" s="65"/>
      <c r="AZ96" s="65"/>
      <c r="BA96" s="65"/>
      <c r="BB96" s="65"/>
      <c r="BC96" s="65"/>
      <c r="BD96" s="65"/>
      <c r="BE96" s="65">
        <f t="shared" si="7"/>
        <v>14.29</v>
      </c>
      <c r="BF96" s="65"/>
      <c r="BG96" s="65"/>
      <c r="BH96" s="65"/>
      <c r="BI96" s="65"/>
      <c r="BJ96" s="65"/>
      <c r="BK96" s="65"/>
      <c r="BL96" s="65"/>
    </row>
    <row r="97" spans="1:64" ht="25.5" customHeight="1" x14ac:dyDescent="0.2">
      <c r="A97" s="60">
        <v>5</v>
      </c>
      <c r="B97" s="60"/>
      <c r="C97" s="60"/>
      <c r="D97" s="60"/>
      <c r="E97" s="60"/>
      <c r="F97" s="60"/>
      <c r="G97" s="61" t="s">
        <v>94</v>
      </c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3"/>
      <c r="Z97" s="64" t="s">
        <v>75</v>
      </c>
      <c r="AA97" s="64"/>
      <c r="AB97" s="64"/>
      <c r="AC97" s="64"/>
      <c r="AD97" s="64"/>
      <c r="AE97" s="61" t="s">
        <v>89</v>
      </c>
      <c r="AF97" s="62"/>
      <c r="AG97" s="62"/>
      <c r="AH97" s="62"/>
      <c r="AI97" s="62"/>
      <c r="AJ97" s="62"/>
      <c r="AK97" s="62"/>
      <c r="AL97" s="62"/>
      <c r="AM97" s="62"/>
      <c r="AN97" s="63"/>
      <c r="AO97" s="65">
        <v>5000</v>
      </c>
      <c r="AP97" s="65"/>
      <c r="AQ97" s="65"/>
      <c r="AR97" s="65"/>
      <c r="AS97" s="65"/>
      <c r="AT97" s="65"/>
      <c r="AU97" s="65"/>
      <c r="AV97" s="65"/>
      <c r="AW97" s="65">
        <v>0</v>
      </c>
      <c r="AX97" s="65"/>
      <c r="AY97" s="65"/>
      <c r="AZ97" s="65"/>
      <c r="BA97" s="65"/>
      <c r="BB97" s="65"/>
      <c r="BC97" s="65"/>
      <c r="BD97" s="65"/>
      <c r="BE97" s="65">
        <f t="shared" si="7"/>
        <v>5000</v>
      </c>
      <c r="BF97" s="65"/>
      <c r="BG97" s="65"/>
      <c r="BH97" s="65"/>
      <c r="BI97" s="65"/>
      <c r="BJ97" s="65"/>
      <c r="BK97" s="65"/>
      <c r="BL97" s="65"/>
    </row>
    <row r="98" spans="1:64" ht="37.5" customHeight="1" x14ac:dyDescent="0.2">
      <c r="A98" s="46">
        <v>6</v>
      </c>
      <c r="B98" s="47"/>
      <c r="C98" s="47"/>
      <c r="D98" s="47"/>
      <c r="E98" s="47"/>
      <c r="F98" s="48"/>
      <c r="G98" s="52" t="s">
        <v>127</v>
      </c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9"/>
      <c r="Z98" s="40" t="s">
        <v>75</v>
      </c>
      <c r="AA98" s="41"/>
      <c r="AB98" s="41"/>
      <c r="AC98" s="41"/>
      <c r="AD98" s="42"/>
      <c r="AE98" s="49" t="s">
        <v>89</v>
      </c>
      <c r="AF98" s="50"/>
      <c r="AG98" s="50"/>
      <c r="AH98" s="50"/>
      <c r="AI98" s="50"/>
      <c r="AJ98" s="50"/>
      <c r="AK98" s="50"/>
      <c r="AL98" s="50"/>
      <c r="AM98" s="50"/>
      <c r="AN98" s="51"/>
      <c r="AO98" s="55">
        <v>105000</v>
      </c>
      <c r="AP98" s="56"/>
      <c r="AQ98" s="56"/>
      <c r="AR98" s="56"/>
      <c r="AS98" s="56"/>
      <c r="AT98" s="56"/>
      <c r="AU98" s="56"/>
      <c r="AV98" s="57"/>
      <c r="AW98" s="55">
        <v>0</v>
      </c>
      <c r="AX98" s="56"/>
      <c r="AY98" s="56"/>
      <c r="AZ98" s="56"/>
      <c r="BA98" s="56"/>
      <c r="BB98" s="56"/>
      <c r="BC98" s="56"/>
      <c r="BD98" s="57"/>
      <c r="BE98" s="55">
        <f t="shared" si="7"/>
        <v>105000</v>
      </c>
      <c r="BF98" s="56"/>
      <c r="BG98" s="56"/>
      <c r="BH98" s="56"/>
      <c r="BI98" s="56"/>
      <c r="BJ98" s="56"/>
      <c r="BK98" s="56"/>
      <c r="BL98" s="57"/>
    </row>
    <row r="99" spans="1:64" ht="37.5" customHeight="1" x14ac:dyDescent="0.2">
      <c r="A99" s="46">
        <v>7</v>
      </c>
      <c r="B99" s="47"/>
      <c r="C99" s="47"/>
      <c r="D99" s="47"/>
      <c r="E99" s="47"/>
      <c r="F99" s="48"/>
      <c r="G99" s="52" t="s">
        <v>134</v>
      </c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9"/>
      <c r="Z99" s="40" t="s">
        <v>75</v>
      </c>
      <c r="AA99" s="41"/>
      <c r="AB99" s="41"/>
      <c r="AC99" s="41"/>
      <c r="AD99" s="42"/>
      <c r="AE99" s="49" t="s">
        <v>89</v>
      </c>
      <c r="AF99" s="50"/>
      <c r="AG99" s="50"/>
      <c r="AH99" s="50"/>
      <c r="AI99" s="50"/>
      <c r="AJ99" s="50"/>
      <c r="AK99" s="50"/>
      <c r="AL99" s="50"/>
      <c r="AM99" s="50"/>
      <c r="AN99" s="51"/>
      <c r="AO99" s="55">
        <v>200</v>
      </c>
      <c r="AP99" s="56"/>
      <c r="AQ99" s="56"/>
      <c r="AR99" s="56"/>
      <c r="AS99" s="56"/>
      <c r="AT99" s="56"/>
      <c r="AU99" s="56"/>
      <c r="AV99" s="57"/>
      <c r="AW99" s="55">
        <v>0</v>
      </c>
      <c r="AX99" s="56"/>
      <c r="AY99" s="56"/>
      <c r="AZ99" s="56"/>
      <c r="BA99" s="56"/>
      <c r="BB99" s="56"/>
      <c r="BC99" s="56"/>
      <c r="BD99" s="57"/>
      <c r="BE99" s="55">
        <f t="shared" ref="BE99" si="8">AO99+AW99</f>
        <v>200</v>
      </c>
      <c r="BF99" s="56"/>
      <c r="BG99" s="56"/>
      <c r="BH99" s="56"/>
      <c r="BI99" s="56"/>
      <c r="BJ99" s="56"/>
      <c r="BK99" s="56"/>
      <c r="BL99" s="57"/>
    </row>
    <row r="100" spans="1:64" s="2" customFormat="1" ht="12.75" customHeight="1" x14ac:dyDescent="0.2">
      <c r="A100" s="74">
        <v>0</v>
      </c>
      <c r="B100" s="74"/>
      <c r="C100" s="74"/>
      <c r="D100" s="74"/>
      <c r="E100" s="74"/>
      <c r="F100" s="74"/>
      <c r="G100" s="75" t="s">
        <v>95</v>
      </c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7"/>
      <c r="Z100" s="78"/>
      <c r="AA100" s="78"/>
      <c r="AB100" s="78"/>
      <c r="AC100" s="78"/>
      <c r="AD100" s="78"/>
      <c r="AE100" s="75"/>
      <c r="AF100" s="76"/>
      <c r="AG100" s="76"/>
      <c r="AH100" s="76"/>
      <c r="AI100" s="76"/>
      <c r="AJ100" s="76"/>
      <c r="AK100" s="76"/>
      <c r="AL100" s="76"/>
      <c r="AM100" s="76"/>
      <c r="AN100" s="77"/>
      <c r="AO100" s="79"/>
      <c r="AP100" s="79"/>
      <c r="AQ100" s="79"/>
      <c r="AR100" s="79"/>
      <c r="AS100" s="79"/>
      <c r="AT100" s="79"/>
      <c r="AU100" s="79"/>
      <c r="AV100" s="79"/>
      <c r="AW100" s="79"/>
      <c r="AX100" s="79"/>
      <c r="AY100" s="79"/>
      <c r="AZ100" s="79"/>
      <c r="BA100" s="79"/>
      <c r="BB100" s="79"/>
      <c r="BC100" s="79"/>
      <c r="BD100" s="79"/>
      <c r="BE100" s="79"/>
      <c r="BF100" s="79"/>
      <c r="BG100" s="79"/>
      <c r="BH100" s="79"/>
      <c r="BI100" s="79"/>
      <c r="BJ100" s="79"/>
      <c r="BK100" s="79"/>
      <c r="BL100" s="79"/>
    </row>
    <row r="101" spans="1:64" ht="38.25" customHeight="1" x14ac:dyDescent="0.2">
      <c r="A101" s="60">
        <v>1</v>
      </c>
      <c r="B101" s="60"/>
      <c r="C101" s="60"/>
      <c r="D101" s="60"/>
      <c r="E101" s="60"/>
      <c r="F101" s="60"/>
      <c r="G101" s="61" t="s">
        <v>97</v>
      </c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3"/>
      <c r="Z101" s="64" t="s">
        <v>96</v>
      </c>
      <c r="AA101" s="64"/>
      <c r="AB101" s="64"/>
      <c r="AC101" s="64"/>
      <c r="AD101" s="64"/>
      <c r="AE101" s="61" t="s">
        <v>89</v>
      </c>
      <c r="AF101" s="62"/>
      <c r="AG101" s="62"/>
      <c r="AH101" s="62"/>
      <c r="AI101" s="62"/>
      <c r="AJ101" s="62"/>
      <c r="AK101" s="62"/>
      <c r="AL101" s="62"/>
      <c r="AM101" s="62"/>
      <c r="AN101" s="63"/>
      <c r="AO101" s="65">
        <v>100</v>
      </c>
      <c r="AP101" s="65"/>
      <c r="AQ101" s="65"/>
      <c r="AR101" s="65"/>
      <c r="AS101" s="65"/>
      <c r="AT101" s="65"/>
      <c r="AU101" s="65"/>
      <c r="AV101" s="65"/>
      <c r="AW101" s="65">
        <v>0</v>
      </c>
      <c r="AX101" s="65"/>
      <c r="AY101" s="65"/>
      <c r="AZ101" s="65"/>
      <c r="BA101" s="65"/>
      <c r="BB101" s="65"/>
      <c r="BC101" s="65"/>
      <c r="BD101" s="65"/>
      <c r="BE101" s="65">
        <f t="shared" ref="BE101:BE106" si="9">AO101+AW101</f>
        <v>100</v>
      </c>
      <c r="BF101" s="65"/>
      <c r="BG101" s="65"/>
      <c r="BH101" s="65"/>
      <c r="BI101" s="65"/>
      <c r="BJ101" s="65"/>
      <c r="BK101" s="65"/>
      <c r="BL101" s="65"/>
    </row>
    <row r="102" spans="1:64" ht="25.5" customHeight="1" x14ac:dyDescent="0.2">
      <c r="A102" s="60">
        <v>2</v>
      </c>
      <c r="B102" s="60"/>
      <c r="C102" s="60"/>
      <c r="D102" s="60"/>
      <c r="E102" s="60"/>
      <c r="F102" s="60"/>
      <c r="G102" s="61" t="s">
        <v>98</v>
      </c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3"/>
      <c r="Z102" s="64" t="s">
        <v>96</v>
      </c>
      <c r="AA102" s="64"/>
      <c r="AB102" s="64"/>
      <c r="AC102" s="64"/>
      <c r="AD102" s="64"/>
      <c r="AE102" s="61" t="s">
        <v>99</v>
      </c>
      <c r="AF102" s="62"/>
      <c r="AG102" s="62"/>
      <c r="AH102" s="62"/>
      <c r="AI102" s="62"/>
      <c r="AJ102" s="62"/>
      <c r="AK102" s="62"/>
      <c r="AL102" s="62"/>
      <c r="AM102" s="62"/>
      <c r="AN102" s="63"/>
      <c r="AO102" s="65">
        <v>100</v>
      </c>
      <c r="AP102" s="65"/>
      <c r="AQ102" s="65"/>
      <c r="AR102" s="65"/>
      <c r="AS102" s="65"/>
      <c r="AT102" s="65"/>
      <c r="AU102" s="65"/>
      <c r="AV102" s="65"/>
      <c r="AW102" s="65">
        <v>0</v>
      </c>
      <c r="AX102" s="65"/>
      <c r="AY102" s="65"/>
      <c r="AZ102" s="65"/>
      <c r="BA102" s="65"/>
      <c r="BB102" s="65"/>
      <c r="BC102" s="65"/>
      <c r="BD102" s="65"/>
      <c r="BE102" s="65">
        <f t="shared" si="9"/>
        <v>100</v>
      </c>
      <c r="BF102" s="65"/>
      <c r="BG102" s="65"/>
      <c r="BH102" s="65"/>
      <c r="BI102" s="65"/>
      <c r="BJ102" s="65"/>
      <c r="BK102" s="65"/>
      <c r="BL102" s="65"/>
    </row>
    <row r="103" spans="1:64" ht="25.5" customHeight="1" x14ac:dyDescent="0.2">
      <c r="A103" s="60">
        <v>3</v>
      </c>
      <c r="B103" s="60"/>
      <c r="C103" s="60"/>
      <c r="D103" s="60"/>
      <c r="E103" s="60"/>
      <c r="F103" s="60"/>
      <c r="G103" s="61" t="s">
        <v>100</v>
      </c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3"/>
      <c r="Z103" s="64" t="s">
        <v>96</v>
      </c>
      <c r="AA103" s="64"/>
      <c r="AB103" s="64"/>
      <c r="AC103" s="64"/>
      <c r="AD103" s="64"/>
      <c r="AE103" s="61" t="s">
        <v>89</v>
      </c>
      <c r="AF103" s="62"/>
      <c r="AG103" s="62"/>
      <c r="AH103" s="62"/>
      <c r="AI103" s="62"/>
      <c r="AJ103" s="62"/>
      <c r="AK103" s="62"/>
      <c r="AL103" s="62"/>
      <c r="AM103" s="62"/>
      <c r="AN103" s="63"/>
      <c r="AO103" s="65">
        <v>100</v>
      </c>
      <c r="AP103" s="65"/>
      <c r="AQ103" s="65"/>
      <c r="AR103" s="65"/>
      <c r="AS103" s="65"/>
      <c r="AT103" s="65"/>
      <c r="AU103" s="65"/>
      <c r="AV103" s="65"/>
      <c r="AW103" s="65">
        <v>0</v>
      </c>
      <c r="AX103" s="65"/>
      <c r="AY103" s="65"/>
      <c r="AZ103" s="65"/>
      <c r="BA103" s="65"/>
      <c r="BB103" s="65"/>
      <c r="BC103" s="65"/>
      <c r="BD103" s="65"/>
      <c r="BE103" s="65">
        <f t="shared" si="9"/>
        <v>100</v>
      </c>
      <c r="BF103" s="65"/>
      <c r="BG103" s="65"/>
      <c r="BH103" s="65"/>
      <c r="BI103" s="65"/>
      <c r="BJ103" s="65"/>
      <c r="BK103" s="65"/>
      <c r="BL103" s="65"/>
    </row>
    <row r="104" spans="1:64" ht="25.5" customHeight="1" x14ac:dyDescent="0.2">
      <c r="A104" s="60">
        <v>4</v>
      </c>
      <c r="B104" s="60"/>
      <c r="C104" s="60"/>
      <c r="D104" s="60"/>
      <c r="E104" s="60"/>
      <c r="F104" s="60"/>
      <c r="G104" s="61" t="s">
        <v>101</v>
      </c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3"/>
      <c r="Z104" s="64" t="s">
        <v>96</v>
      </c>
      <c r="AA104" s="64"/>
      <c r="AB104" s="64"/>
      <c r="AC104" s="64"/>
      <c r="AD104" s="64"/>
      <c r="AE104" s="61" t="s">
        <v>89</v>
      </c>
      <c r="AF104" s="62"/>
      <c r="AG104" s="62"/>
      <c r="AH104" s="62"/>
      <c r="AI104" s="62"/>
      <c r="AJ104" s="62"/>
      <c r="AK104" s="62"/>
      <c r="AL104" s="62"/>
      <c r="AM104" s="62"/>
      <c r="AN104" s="63"/>
      <c r="AO104" s="65">
        <v>100</v>
      </c>
      <c r="AP104" s="65"/>
      <c r="AQ104" s="65"/>
      <c r="AR104" s="65"/>
      <c r="AS104" s="65"/>
      <c r="AT104" s="65"/>
      <c r="AU104" s="65"/>
      <c r="AV104" s="65"/>
      <c r="AW104" s="65">
        <v>0</v>
      </c>
      <c r="AX104" s="65"/>
      <c r="AY104" s="65"/>
      <c r="AZ104" s="65"/>
      <c r="BA104" s="65"/>
      <c r="BB104" s="65"/>
      <c r="BC104" s="65"/>
      <c r="BD104" s="65"/>
      <c r="BE104" s="65">
        <f t="shared" si="9"/>
        <v>100</v>
      </c>
      <c r="BF104" s="65"/>
      <c r="BG104" s="65"/>
      <c r="BH104" s="65"/>
      <c r="BI104" s="65"/>
      <c r="BJ104" s="65"/>
      <c r="BK104" s="65"/>
      <c r="BL104" s="65"/>
    </row>
    <row r="105" spans="1:64" ht="25.5" customHeight="1" x14ac:dyDescent="0.2">
      <c r="A105" s="60">
        <v>5</v>
      </c>
      <c r="B105" s="60"/>
      <c r="C105" s="60"/>
      <c r="D105" s="60"/>
      <c r="E105" s="60"/>
      <c r="F105" s="60"/>
      <c r="G105" s="61" t="s">
        <v>102</v>
      </c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3"/>
      <c r="Z105" s="64" t="s">
        <v>96</v>
      </c>
      <c r="AA105" s="64"/>
      <c r="AB105" s="64"/>
      <c r="AC105" s="64"/>
      <c r="AD105" s="64"/>
      <c r="AE105" s="61" t="s">
        <v>89</v>
      </c>
      <c r="AF105" s="62"/>
      <c r="AG105" s="62"/>
      <c r="AH105" s="62"/>
      <c r="AI105" s="62"/>
      <c r="AJ105" s="62"/>
      <c r="AK105" s="62"/>
      <c r="AL105" s="62"/>
      <c r="AM105" s="62"/>
      <c r="AN105" s="63"/>
      <c r="AO105" s="65">
        <v>100</v>
      </c>
      <c r="AP105" s="65"/>
      <c r="AQ105" s="65"/>
      <c r="AR105" s="65"/>
      <c r="AS105" s="65"/>
      <c r="AT105" s="65"/>
      <c r="AU105" s="65"/>
      <c r="AV105" s="65"/>
      <c r="AW105" s="65">
        <v>0</v>
      </c>
      <c r="AX105" s="65"/>
      <c r="AY105" s="65"/>
      <c r="AZ105" s="65"/>
      <c r="BA105" s="65"/>
      <c r="BB105" s="65"/>
      <c r="BC105" s="65"/>
      <c r="BD105" s="65"/>
      <c r="BE105" s="65">
        <f t="shared" si="9"/>
        <v>100</v>
      </c>
      <c r="BF105" s="65"/>
      <c r="BG105" s="65"/>
      <c r="BH105" s="65"/>
      <c r="BI105" s="65"/>
      <c r="BJ105" s="65"/>
      <c r="BK105" s="65"/>
      <c r="BL105" s="65"/>
    </row>
    <row r="106" spans="1:64" ht="27" customHeight="1" x14ac:dyDescent="0.2">
      <c r="A106" s="37">
        <v>6</v>
      </c>
      <c r="B106" s="37"/>
      <c r="C106" s="37"/>
      <c r="D106" s="37"/>
      <c r="E106" s="37"/>
      <c r="F106" s="37"/>
      <c r="G106" s="38" t="s">
        <v>128</v>
      </c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9" t="s">
        <v>96</v>
      </c>
      <c r="AA106" s="39"/>
      <c r="AB106" s="39"/>
      <c r="AC106" s="39"/>
      <c r="AD106" s="39"/>
      <c r="AE106" s="40" t="s">
        <v>89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43">
        <v>100</v>
      </c>
      <c r="AP106" s="43"/>
      <c r="AQ106" s="43"/>
      <c r="AR106" s="43"/>
      <c r="AS106" s="43"/>
      <c r="AT106" s="43"/>
      <c r="AU106" s="43"/>
      <c r="AV106" s="43"/>
      <c r="AW106" s="43">
        <v>0</v>
      </c>
      <c r="AX106" s="43"/>
      <c r="AY106" s="43"/>
      <c r="AZ106" s="43"/>
      <c r="BA106" s="43"/>
      <c r="BB106" s="43"/>
      <c r="BC106" s="43"/>
      <c r="BD106" s="43"/>
      <c r="BE106" s="43">
        <f t="shared" si="9"/>
        <v>100</v>
      </c>
      <c r="BF106" s="43"/>
      <c r="BG106" s="43"/>
      <c r="BH106" s="43"/>
      <c r="BI106" s="43"/>
      <c r="BJ106" s="43"/>
      <c r="BK106" s="43"/>
      <c r="BL106" s="43"/>
    </row>
    <row r="107" spans="1:64" ht="51" customHeight="1" x14ac:dyDescent="0.2">
      <c r="A107" s="37">
        <v>7</v>
      </c>
      <c r="B107" s="37"/>
      <c r="C107" s="37"/>
      <c r="D107" s="37"/>
      <c r="E107" s="37"/>
      <c r="F107" s="37"/>
      <c r="G107" s="38" t="s">
        <v>135</v>
      </c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9" t="s">
        <v>96</v>
      </c>
      <c r="AA107" s="39"/>
      <c r="AB107" s="39"/>
      <c r="AC107" s="39"/>
      <c r="AD107" s="39"/>
      <c r="AE107" s="40" t="s">
        <v>89</v>
      </c>
      <c r="AF107" s="41"/>
      <c r="AG107" s="41"/>
      <c r="AH107" s="41"/>
      <c r="AI107" s="41"/>
      <c r="AJ107" s="41"/>
      <c r="AK107" s="41"/>
      <c r="AL107" s="41"/>
      <c r="AM107" s="41"/>
      <c r="AN107" s="42"/>
      <c r="AO107" s="43">
        <v>100</v>
      </c>
      <c r="AP107" s="43"/>
      <c r="AQ107" s="43"/>
      <c r="AR107" s="43"/>
      <c r="AS107" s="43"/>
      <c r="AT107" s="43"/>
      <c r="AU107" s="43"/>
      <c r="AV107" s="43"/>
      <c r="AW107" s="43">
        <v>0</v>
      </c>
      <c r="AX107" s="43"/>
      <c r="AY107" s="43"/>
      <c r="AZ107" s="43"/>
      <c r="BA107" s="43"/>
      <c r="BB107" s="43"/>
      <c r="BC107" s="43"/>
      <c r="BD107" s="43"/>
      <c r="BE107" s="43">
        <f t="shared" ref="BE107" si="10">AO107+AW107</f>
        <v>100</v>
      </c>
      <c r="BF107" s="43"/>
      <c r="BG107" s="43"/>
      <c r="BH107" s="43"/>
      <c r="BI107" s="43"/>
      <c r="BJ107" s="43"/>
      <c r="BK107" s="43"/>
      <c r="BL107" s="43"/>
    </row>
    <row r="108" spans="1:64" ht="17.25" customHeight="1" x14ac:dyDescent="0.2"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</row>
    <row r="109" spans="1:64" ht="18.75" customHeight="1" x14ac:dyDescent="0.2"/>
    <row r="110" spans="1:64" ht="30.75" customHeight="1" x14ac:dyDescent="0.2">
      <c r="A110" s="138" t="s">
        <v>107</v>
      </c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3"/>
      <c r="AO110" s="140" t="s">
        <v>118</v>
      </c>
      <c r="AP110" s="141"/>
      <c r="AQ110" s="141"/>
      <c r="AR110" s="141"/>
      <c r="AS110" s="141"/>
      <c r="AT110" s="141"/>
      <c r="AU110" s="141"/>
      <c r="AV110" s="141"/>
      <c r="AW110" s="141"/>
      <c r="AX110" s="141"/>
      <c r="AY110" s="141"/>
      <c r="AZ110" s="141"/>
      <c r="BA110" s="141"/>
      <c r="BB110" s="141"/>
      <c r="BC110" s="141"/>
      <c r="BD110" s="141"/>
      <c r="BE110" s="141"/>
      <c r="BF110" s="141"/>
      <c r="BG110" s="141"/>
    </row>
    <row r="111" spans="1:64" ht="12.75" customHeight="1" x14ac:dyDescent="0.2">
      <c r="W111" s="132" t="s">
        <v>7</v>
      </c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2"/>
      <c r="AH111" s="132"/>
      <c r="AI111" s="132"/>
      <c r="AJ111" s="132"/>
      <c r="AK111" s="132"/>
      <c r="AL111" s="132"/>
      <c r="AM111" s="132"/>
      <c r="AO111" s="132" t="s">
        <v>51</v>
      </c>
      <c r="AP111" s="132"/>
      <c r="AQ111" s="132"/>
      <c r="AR111" s="132"/>
      <c r="AS111" s="132"/>
      <c r="AT111" s="132"/>
      <c r="AU111" s="132"/>
      <c r="AV111" s="132"/>
      <c r="AW111" s="132"/>
      <c r="AX111" s="132"/>
      <c r="AY111" s="132"/>
      <c r="AZ111" s="132"/>
      <c r="BA111" s="132"/>
      <c r="BB111" s="132"/>
      <c r="BC111" s="132"/>
      <c r="BD111" s="132"/>
      <c r="BE111" s="132"/>
      <c r="BF111" s="132"/>
      <c r="BG111" s="132"/>
    </row>
    <row r="112" spans="1:64" ht="15.75" customHeight="1" x14ac:dyDescent="0.2">
      <c r="A112" s="131" t="s">
        <v>5</v>
      </c>
      <c r="B112" s="131"/>
      <c r="C112" s="131"/>
      <c r="D112" s="131"/>
      <c r="E112" s="131"/>
      <c r="F112" s="131"/>
    </row>
    <row r="113" spans="1:59" ht="13.15" customHeight="1" x14ac:dyDescent="0.2">
      <c r="A113" s="44" t="s">
        <v>106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</row>
    <row r="114" spans="1:59" x14ac:dyDescent="0.2">
      <c r="A114" s="133" t="s">
        <v>46</v>
      </c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4"/>
      <c r="X114" s="134"/>
      <c r="Y114" s="134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</row>
    <row r="115" spans="1:59" ht="9" customHeight="1" x14ac:dyDescent="0.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</row>
    <row r="116" spans="1:59" ht="31.5" customHeight="1" x14ac:dyDescent="0.2">
      <c r="A116" s="138" t="s">
        <v>108</v>
      </c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39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3"/>
      <c r="AO116" s="140" t="s">
        <v>119</v>
      </c>
      <c r="AP116" s="141"/>
      <c r="AQ116" s="141"/>
      <c r="AR116" s="141"/>
      <c r="AS116" s="141"/>
      <c r="AT116" s="141"/>
      <c r="AU116" s="141"/>
      <c r="AV116" s="141"/>
      <c r="AW116" s="141"/>
      <c r="AX116" s="141"/>
      <c r="AY116" s="141"/>
      <c r="AZ116" s="141"/>
      <c r="BA116" s="141"/>
      <c r="BB116" s="141"/>
      <c r="BC116" s="141"/>
      <c r="BD116" s="141"/>
      <c r="BE116" s="141"/>
      <c r="BF116" s="141"/>
      <c r="BG116" s="141"/>
    </row>
    <row r="117" spans="1:59" ht="13.5" customHeight="1" x14ac:dyDescent="0.2">
      <c r="W117" s="132" t="s">
        <v>7</v>
      </c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2"/>
      <c r="AH117" s="132"/>
      <c r="AI117" s="132"/>
      <c r="AJ117" s="132"/>
      <c r="AK117" s="132"/>
      <c r="AL117" s="132"/>
      <c r="AM117" s="132"/>
      <c r="AO117" s="132" t="s">
        <v>51</v>
      </c>
      <c r="AP117" s="132"/>
      <c r="AQ117" s="132"/>
      <c r="AR117" s="132"/>
      <c r="AS117" s="132"/>
      <c r="AT117" s="132"/>
      <c r="AU117" s="132"/>
      <c r="AV117" s="132"/>
      <c r="AW117" s="132"/>
      <c r="AX117" s="132"/>
      <c r="AY117" s="132"/>
      <c r="AZ117" s="132"/>
      <c r="BA117" s="132"/>
      <c r="BB117" s="132"/>
      <c r="BC117" s="132"/>
      <c r="BD117" s="132"/>
      <c r="BE117" s="132"/>
      <c r="BF117" s="132"/>
      <c r="BG117" s="132"/>
    </row>
    <row r="118" spans="1:59" ht="9" customHeight="1" x14ac:dyDescent="0.2">
      <c r="A118" s="135"/>
      <c r="B118" s="136"/>
      <c r="C118" s="136"/>
      <c r="D118" s="136"/>
      <c r="E118" s="136"/>
      <c r="F118" s="136"/>
      <c r="G118" s="136"/>
      <c r="H118" s="136"/>
    </row>
    <row r="119" spans="1:59" x14ac:dyDescent="0.2">
      <c r="A119" s="132" t="s">
        <v>44</v>
      </c>
      <c r="B119" s="132"/>
      <c r="C119" s="132"/>
      <c r="D119" s="132"/>
      <c r="E119" s="132"/>
      <c r="F119" s="132"/>
      <c r="G119" s="132"/>
      <c r="H119" s="132"/>
      <c r="I119" s="15"/>
      <c r="J119" s="15"/>
      <c r="K119" s="15"/>
      <c r="L119" s="15"/>
      <c r="M119" s="15"/>
      <c r="N119" s="15"/>
      <c r="O119" s="15"/>
      <c r="P119" s="15"/>
      <c r="Q119" s="15"/>
    </row>
    <row r="120" spans="1:59" x14ac:dyDescent="0.2">
      <c r="A120" s="22" t="s">
        <v>45</v>
      </c>
    </row>
  </sheetData>
  <mergeCells count="420">
    <mergeCell ref="A32:F32"/>
    <mergeCell ref="G32:BL32"/>
    <mergeCell ref="A65:C66"/>
    <mergeCell ref="D67:AA67"/>
    <mergeCell ref="AB67:AI67"/>
    <mergeCell ref="G46:BL46"/>
    <mergeCell ref="A46:F46"/>
    <mergeCell ref="D59:AB59"/>
    <mergeCell ref="A59:C59"/>
    <mergeCell ref="AC59:AJ59"/>
    <mergeCell ref="AK59:AR59"/>
    <mergeCell ref="A35:BL35"/>
    <mergeCell ref="G39:BL39"/>
    <mergeCell ref="A57:C57"/>
    <mergeCell ref="D57:AB57"/>
    <mergeCell ref="AC57:AJ57"/>
    <mergeCell ref="AK57:AR57"/>
    <mergeCell ref="AS57:AZ57"/>
    <mergeCell ref="A58:C58"/>
    <mergeCell ref="D58:AB58"/>
    <mergeCell ref="A33:F33"/>
    <mergeCell ref="G33:BL33"/>
    <mergeCell ref="A34:BL34"/>
    <mergeCell ref="AS55:AZ55"/>
    <mergeCell ref="G73:Y73"/>
    <mergeCell ref="AO73:AV73"/>
    <mergeCell ref="AO110:BG110"/>
    <mergeCell ref="BE73:BL73"/>
    <mergeCell ref="AW73:BD73"/>
    <mergeCell ref="AO75:AV75"/>
    <mergeCell ref="AW75:BD75"/>
    <mergeCell ref="AW74:BD74"/>
    <mergeCell ref="BE74:BL74"/>
    <mergeCell ref="AE74:AN74"/>
    <mergeCell ref="AW79:BD79"/>
    <mergeCell ref="BE81:BL81"/>
    <mergeCell ref="BE87:BL87"/>
    <mergeCell ref="BE96:BL96"/>
    <mergeCell ref="BE97:BL97"/>
    <mergeCell ref="BE103:BL103"/>
    <mergeCell ref="G106:Y106"/>
    <mergeCell ref="AO106:AV106"/>
    <mergeCell ref="AW106:BD106"/>
    <mergeCell ref="BE106:BL106"/>
    <mergeCell ref="Z106:AD106"/>
    <mergeCell ref="AE106:AN106"/>
    <mergeCell ref="AE76:AN76"/>
    <mergeCell ref="A110:V110"/>
    <mergeCell ref="AO74:AV74"/>
    <mergeCell ref="Z74:AD74"/>
    <mergeCell ref="Z76:AD76"/>
    <mergeCell ref="BE80:BL80"/>
    <mergeCell ref="BE104:BL104"/>
    <mergeCell ref="Z105:AD105"/>
    <mergeCell ref="AE105:AN105"/>
    <mergeCell ref="AO105:AV105"/>
    <mergeCell ref="AW105:BD105"/>
    <mergeCell ref="BE105:BL105"/>
    <mergeCell ref="BE85:BL85"/>
    <mergeCell ref="A119:H119"/>
    <mergeCell ref="A114:AS114"/>
    <mergeCell ref="A118:H118"/>
    <mergeCell ref="A75:F75"/>
    <mergeCell ref="Z75:AD75"/>
    <mergeCell ref="AS59:AZ59"/>
    <mergeCell ref="A78:F78"/>
    <mergeCell ref="G78:Y78"/>
    <mergeCell ref="Z78:AD78"/>
    <mergeCell ref="AE78:AN78"/>
    <mergeCell ref="AO78:AV78"/>
    <mergeCell ref="AW78:BD78"/>
    <mergeCell ref="AE75:AN75"/>
    <mergeCell ref="A116:V116"/>
    <mergeCell ref="W116:AM116"/>
    <mergeCell ref="AO116:BG116"/>
    <mergeCell ref="A76:F76"/>
    <mergeCell ref="W110:AM110"/>
    <mergeCell ref="W117:AM117"/>
    <mergeCell ref="AO117:BG117"/>
    <mergeCell ref="AO111:BG111"/>
    <mergeCell ref="G74:Y74"/>
    <mergeCell ref="G75:Y75"/>
    <mergeCell ref="G76:Y76"/>
    <mergeCell ref="A90:F90"/>
    <mergeCell ref="G90:Y90"/>
    <mergeCell ref="Z90:AD90"/>
    <mergeCell ref="AE90:AN90"/>
    <mergeCell ref="AO90:AV90"/>
    <mergeCell ref="AW90:BD90"/>
    <mergeCell ref="BE90:BL90"/>
    <mergeCell ref="A82:F82"/>
    <mergeCell ref="G82:Y82"/>
    <mergeCell ref="Z82:AD82"/>
    <mergeCell ref="A84:F84"/>
    <mergeCell ref="G84:Y84"/>
    <mergeCell ref="Z84:AD84"/>
    <mergeCell ref="AE84:AN84"/>
    <mergeCell ref="AO84:AV84"/>
    <mergeCell ref="AW84:BD84"/>
    <mergeCell ref="BE84:BL84"/>
    <mergeCell ref="BE82:BL82"/>
    <mergeCell ref="A87:F87"/>
    <mergeCell ref="G87:Y87"/>
    <mergeCell ref="Z87:AD87"/>
    <mergeCell ref="AE87:AN87"/>
    <mergeCell ref="AO87:AV87"/>
    <mergeCell ref="AW87:BD87"/>
    <mergeCell ref="A74:F74"/>
    <mergeCell ref="A72:BL72"/>
    <mergeCell ref="A73:F73"/>
    <mergeCell ref="AE73:AN73"/>
    <mergeCell ref="Z73:AD73"/>
    <mergeCell ref="A37:BL37"/>
    <mergeCell ref="A68:C68"/>
    <mergeCell ref="BE75:BL75"/>
    <mergeCell ref="AW76:BD76"/>
    <mergeCell ref="AO76:AV76"/>
    <mergeCell ref="A64:AY64"/>
    <mergeCell ref="A56:C56"/>
    <mergeCell ref="D56:AB56"/>
    <mergeCell ref="AC56:AJ56"/>
    <mergeCell ref="AK56:AR56"/>
    <mergeCell ref="AS56:AZ56"/>
    <mergeCell ref="A54:C54"/>
    <mergeCell ref="D54:AB54"/>
    <mergeCell ref="D68:AA68"/>
    <mergeCell ref="AB68:AI68"/>
    <mergeCell ref="AJ68:AQ68"/>
    <mergeCell ref="AR68:AY68"/>
    <mergeCell ref="AJ67:AQ67"/>
    <mergeCell ref="AR67:AY67"/>
    <mergeCell ref="A112:F112"/>
    <mergeCell ref="W111:AM111"/>
    <mergeCell ref="BE76:BL76"/>
    <mergeCell ref="BE78:BL78"/>
    <mergeCell ref="A77:F77"/>
    <mergeCell ref="G77:Y77"/>
    <mergeCell ref="Z77:AD77"/>
    <mergeCell ref="AE77:AN77"/>
    <mergeCell ref="AO77:AV77"/>
    <mergeCell ref="AW77:BD77"/>
    <mergeCell ref="BE77:BL77"/>
    <mergeCell ref="BE79:BL79"/>
    <mergeCell ref="A80:F80"/>
    <mergeCell ref="G80:Y80"/>
    <mergeCell ref="Z80:AD80"/>
    <mergeCell ref="AE80:AN80"/>
    <mergeCell ref="AO80:AV80"/>
    <mergeCell ref="AW80:BD80"/>
    <mergeCell ref="A79:F79"/>
    <mergeCell ref="G79:Y79"/>
    <mergeCell ref="Z79:AD79"/>
    <mergeCell ref="AE79:AN79"/>
    <mergeCell ref="AO79:AV79"/>
    <mergeCell ref="A106:F106"/>
    <mergeCell ref="AO1:BL1"/>
    <mergeCell ref="U22:AD22"/>
    <mergeCell ref="AE22:AR22"/>
    <mergeCell ref="G29:BL29"/>
    <mergeCell ref="A30:F30"/>
    <mergeCell ref="G30:BL30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AO7:BF7"/>
    <mergeCell ref="A10:BL10"/>
    <mergeCell ref="A11:BL11"/>
    <mergeCell ref="I23:S23"/>
    <mergeCell ref="AA20:AI20"/>
    <mergeCell ref="B19:L19"/>
    <mergeCell ref="N19:Y19"/>
    <mergeCell ref="AA19:AI19"/>
    <mergeCell ref="A49:AZ49"/>
    <mergeCell ref="D52:AB52"/>
    <mergeCell ref="D53:AB53"/>
    <mergeCell ref="AC52:AJ52"/>
    <mergeCell ref="AC53:AJ53"/>
    <mergeCell ref="AS53:AZ53"/>
    <mergeCell ref="AS52:AZ52"/>
    <mergeCell ref="A52:C52"/>
    <mergeCell ref="A53:C53"/>
    <mergeCell ref="AK52:AR52"/>
    <mergeCell ref="AK53:AR53"/>
    <mergeCell ref="AK54:AR54"/>
    <mergeCell ref="AS54:AZ54"/>
    <mergeCell ref="A55:C55"/>
    <mergeCell ref="D55:AB55"/>
    <mergeCell ref="AC55:AJ55"/>
    <mergeCell ref="AK55:AR55"/>
    <mergeCell ref="G40:BL40"/>
    <mergeCell ref="A25:BL25"/>
    <mergeCell ref="A26:BL26"/>
    <mergeCell ref="A28:BL28"/>
    <mergeCell ref="A31:F31"/>
    <mergeCell ref="G31:BL31"/>
    <mergeCell ref="A29:F29"/>
    <mergeCell ref="A40:F40"/>
    <mergeCell ref="AS50:AZ51"/>
    <mergeCell ref="D50:AB51"/>
    <mergeCell ref="A38:F38"/>
    <mergeCell ref="G38:BL38"/>
    <mergeCell ref="A39:F39"/>
    <mergeCell ref="A50:C51"/>
    <mergeCell ref="A45:F45"/>
    <mergeCell ref="G45:BL45"/>
    <mergeCell ref="A42:F42"/>
    <mergeCell ref="G42:BL42"/>
    <mergeCell ref="A43:F43"/>
    <mergeCell ref="G43:BL43"/>
    <mergeCell ref="A44:F44"/>
    <mergeCell ref="G44:BL44"/>
    <mergeCell ref="A41:F41"/>
    <mergeCell ref="G41:BL41"/>
    <mergeCell ref="B13:L13"/>
    <mergeCell ref="B14:L14"/>
    <mergeCell ref="B16:L16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N16:AS16"/>
    <mergeCell ref="AU16:BB16"/>
    <mergeCell ref="B17:L17"/>
    <mergeCell ref="B20:L20"/>
    <mergeCell ref="N20:Y20"/>
    <mergeCell ref="AK58:AR58"/>
    <mergeCell ref="AS58:AZ58"/>
    <mergeCell ref="A70:C70"/>
    <mergeCell ref="D70:AA70"/>
    <mergeCell ref="AB70:AI70"/>
    <mergeCell ref="AJ70:AQ70"/>
    <mergeCell ref="AR70:AY70"/>
    <mergeCell ref="A61:C61"/>
    <mergeCell ref="D61:AB61"/>
    <mergeCell ref="AC61:AJ61"/>
    <mergeCell ref="AK61:AR61"/>
    <mergeCell ref="AS61:AZ61"/>
    <mergeCell ref="AR69:AY69"/>
    <mergeCell ref="A63:BL63"/>
    <mergeCell ref="D65:AA66"/>
    <mergeCell ref="AB65:AI66"/>
    <mergeCell ref="AJ65:AQ66"/>
    <mergeCell ref="AR65:AY66"/>
    <mergeCell ref="A69:C69"/>
    <mergeCell ref="D69:AA69"/>
    <mergeCell ref="AB69:AI69"/>
    <mergeCell ref="AJ69:AQ69"/>
    <mergeCell ref="A67:C67"/>
    <mergeCell ref="AC58:AJ58"/>
    <mergeCell ref="A81:F81"/>
    <mergeCell ref="G81:Y81"/>
    <mergeCell ref="Z81:AD81"/>
    <mergeCell ref="AE81:AN81"/>
    <mergeCell ref="AO81:AV81"/>
    <mergeCell ref="AW81:BD81"/>
    <mergeCell ref="AE82:AN82"/>
    <mergeCell ref="AO82:AV82"/>
    <mergeCell ref="AW82:BD82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8:BL88"/>
    <mergeCell ref="A93:F93"/>
    <mergeCell ref="G93:Y93"/>
    <mergeCell ref="Z93:AD93"/>
    <mergeCell ref="AE93:AN93"/>
    <mergeCell ref="AO93:AV93"/>
    <mergeCell ref="AW93:BD93"/>
    <mergeCell ref="BE93:BL93"/>
    <mergeCell ref="BE92:BL92"/>
    <mergeCell ref="A92:F92"/>
    <mergeCell ref="G92:Y92"/>
    <mergeCell ref="Z92:AD92"/>
    <mergeCell ref="AE92:AN92"/>
    <mergeCell ref="AO92:AV92"/>
    <mergeCell ref="AW92:BD92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A100:F100"/>
    <mergeCell ref="G100:Y100"/>
    <mergeCell ref="Z100:AD100"/>
    <mergeCell ref="AE100:AN100"/>
    <mergeCell ref="AO100:AV100"/>
    <mergeCell ref="AW100:BD100"/>
    <mergeCell ref="BE100:BL100"/>
    <mergeCell ref="A97:F97"/>
    <mergeCell ref="G97:Y97"/>
    <mergeCell ref="Z97:AD97"/>
    <mergeCell ref="AE97:AN97"/>
    <mergeCell ref="AO97:AV97"/>
    <mergeCell ref="AW97:BD97"/>
    <mergeCell ref="A98:F98"/>
    <mergeCell ref="G98:Y98"/>
    <mergeCell ref="Z98:AD98"/>
    <mergeCell ref="AE98:AN98"/>
    <mergeCell ref="AO98:AV98"/>
    <mergeCell ref="AW98:BD98"/>
    <mergeCell ref="BE98:BL98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A104:F104"/>
    <mergeCell ref="G104:Y104"/>
    <mergeCell ref="Z104:AD104"/>
    <mergeCell ref="AE104:AN104"/>
    <mergeCell ref="AO104:AV104"/>
    <mergeCell ref="AW104:BD104"/>
    <mergeCell ref="A47:F47"/>
    <mergeCell ref="G47:BL47"/>
    <mergeCell ref="A60:C60"/>
    <mergeCell ref="D60:AB60"/>
    <mergeCell ref="AC60:AJ60"/>
    <mergeCell ref="AK60:AR60"/>
    <mergeCell ref="AS60:AZ60"/>
    <mergeCell ref="A83:F83"/>
    <mergeCell ref="G83:Y83"/>
    <mergeCell ref="Z83:AD83"/>
    <mergeCell ref="AE83:AN83"/>
    <mergeCell ref="AO83:AV83"/>
    <mergeCell ref="AW83:BD83"/>
    <mergeCell ref="BE83:BL83"/>
    <mergeCell ref="A48:AZ48"/>
    <mergeCell ref="AC50:AJ51"/>
    <mergeCell ref="AK50:AR51"/>
    <mergeCell ref="AC54:AJ54"/>
    <mergeCell ref="A107:F107"/>
    <mergeCell ref="G107:Y107"/>
    <mergeCell ref="Z107:AD107"/>
    <mergeCell ref="AE107:AN107"/>
    <mergeCell ref="AO107:AV107"/>
    <mergeCell ref="AW107:BD107"/>
    <mergeCell ref="BE107:BL107"/>
    <mergeCell ref="A113:V113"/>
    <mergeCell ref="A91:F91"/>
    <mergeCell ref="G91:Y91"/>
    <mergeCell ref="Z91:AD91"/>
    <mergeCell ref="AE91:AN91"/>
    <mergeCell ref="AO91:AV91"/>
    <mergeCell ref="AW91:BD91"/>
    <mergeCell ref="BE91:BL91"/>
    <mergeCell ref="A99:F99"/>
    <mergeCell ref="G99:Y99"/>
    <mergeCell ref="Z99:AD99"/>
    <mergeCell ref="AE99:AN99"/>
    <mergeCell ref="AO99:AV99"/>
    <mergeCell ref="AW99:BD99"/>
    <mergeCell ref="BE99:BL99"/>
    <mergeCell ref="A105:F105"/>
    <mergeCell ref="G105:Y105"/>
  </mergeCells>
  <phoneticPr fontId="0" type="noConversion"/>
  <conditionalFormatting sqref="G76:L76 G105:G106">
    <cfRule type="cellIs" dxfId="61" priority="102" stopIfTrue="1" operator="equal">
      <formula>$G75</formula>
    </cfRule>
  </conditionalFormatting>
  <conditionalFormatting sqref="A76:F76">
    <cfRule type="cellIs" dxfId="60" priority="104" stopIfTrue="1" operator="equal">
      <formula>0</formula>
    </cfRule>
  </conditionalFormatting>
  <conditionalFormatting sqref="D54">
    <cfRule type="cellIs" dxfId="59" priority="100" stopIfTrue="1" operator="equal">
      <formula>#REF!</formula>
    </cfRule>
  </conditionalFormatting>
  <conditionalFormatting sqref="D55">
    <cfRule type="cellIs" dxfId="58" priority="99" stopIfTrue="1" operator="equal">
      <formula>$D54</formula>
    </cfRule>
  </conditionalFormatting>
  <conditionalFormatting sqref="D56">
    <cfRule type="cellIs" dxfId="57" priority="98" stopIfTrue="1" operator="equal">
      <formula>$D55</formula>
    </cfRule>
  </conditionalFormatting>
  <conditionalFormatting sqref="D57">
    <cfRule type="cellIs" dxfId="56" priority="96" stopIfTrue="1" operator="equal">
      <formula>#REF!</formula>
    </cfRule>
  </conditionalFormatting>
  <conditionalFormatting sqref="D58:D59">
    <cfRule type="cellIs" dxfId="55" priority="95" stopIfTrue="1" operator="equal">
      <formula>$D57</formula>
    </cfRule>
  </conditionalFormatting>
  <conditionalFormatting sqref="D61">
    <cfRule type="cellIs" dxfId="54" priority="94" stopIfTrue="1" operator="equal">
      <formula>$D58</formula>
    </cfRule>
  </conditionalFormatting>
  <conditionalFormatting sqref="G77">
    <cfRule type="cellIs" dxfId="53" priority="89" stopIfTrue="1" operator="equal">
      <formula>#REF!</formula>
    </cfRule>
  </conditionalFormatting>
  <conditionalFormatting sqref="A77:F77">
    <cfRule type="cellIs" dxfId="52" priority="90" stopIfTrue="1" operator="equal">
      <formula>0</formula>
    </cfRule>
  </conditionalFormatting>
  <conditionalFormatting sqref="G78">
    <cfRule type="cellIs" dxfId="51" priority="81" stopIfTrue="1" operator="equal">
      <formula>#REF!</formula>
    </cfRule>
  </conditionalFormatting>
  <conditionalFormatting sqref="A78:F78">
    <cfRule type="cellIs" dxfId="50" priority="82" stopIfTrue="1" operator="equal">
      <formula>0</formula>
    </cfRule>
  </conditionalFormatting>
  <conditionalFormatting sqref="G79">
    <cfRule type="cellIs" dxfId="49" priority="79" stopIfTrue="1" operator="equal">
      <formula>$G78</formula>
    </cfRule>
  </conditionalFormatting>
  <conditionalFormatting sqref="A79:F79">
    <cfRule type="cellIs" dxfId="48" priority="80" stopIfTrue="1" operator="equal">
      <formula>0</formula>
    </cfRule>
  </conditionalFormatting>
  <conditionalFormatting sqref="G80">
    <cfRule type="cellIs" dxfId="47" priority="77" stopIfTrue="1" operator="equal">
      <formula>$G79</formula>
    </cfRule>
  </conditionalFormatting>
  <conditionalFormatting sqref="A80:F80">
    <cfRule type="cellIs" dxfId="46" priority="78" stopIfTrue="1" operator="equal">
      <formula>0</formula>
    </cfRule>
  </conditionalFormatting>
  <conditionalFormatting sqref="G81:G82">
    <cfRule type="cellIs" dxfId="45" priority="75" stopIfTrue="1" operator="equal">
      <formula>$G80</formula>
    </cfRule>
  </conditionalFormatting>
  <conditionalFormatting sqref="A81:F81 A82">
    <cfRule type="cellIs" dxfId="44" priority="76" stopIfTrue="1" operator="equal">
      <formula>0</formula>
    </cfRule>
  </conditionalFormatting>
  <conditionalFormatting sqref="G84">
    <cfRule type="cellIs" dxfId="43" priority="73" stopIfTrue="1" operator="equal">
      <formula>$G81</formula>
    </cfRule>
  </conditionalFormatting>
  <conditionalFormatting sqref="A84:F84">
    <cfRule type="cellIs" dxfId="42" priority="74" stopIfTrue="1" operator="equal">
      <formula>0</formula>
    </cfRule>
  </conditionalFormatting>
  <conditionalFormatting sqref="G85">
    <cfRule type="cellIs" dxfId="41" priority="71" stopIfTrue="1" operator="equal">
      <formula>$G84</formula>
    </cfRule>
  </conditionalFormatting>
  <conditionalFormatting sqref="A85:F85">
    <cfRule type="cellIs" dxfId="40" priority="72" stopIfTrue="1" operator="equal">
      <formula>0</formula>
    </cfRule>
  </conditionalFormatting>
  <conditionalFormatting sqref="G86">
    <cfRule type="cellIs" dxfId="39" priority="69" stopIfTrue="1" operator="equal">
      <formula>$G85</formula>
    </cfRule>
  </conditionalFormatting>
  <conditionalFormatting sqref="A86:F86">
    <cfRule type="cellIs" dxfId="38" priority="70" stopIfTrue="1" operator="equal">
      <formula>0</formula>
    </cfRule>
  </conditionalFormatting>
  <conditionalFormatting sqref="G87">
    <cfRule type="cellIs" dxfId="37" priority="67" stopIfTrue="1" operator="equal">
      <formula>$G86</formula>
    </cfRule>
  </conditionalFormatting>
  <conditionalFormatting sqref="A87:F87">
    <cfRule type="cellIs" dxfId="36" priority="68" stopIfTrue="1" operator="equal">
      <formula>0</formula>
    </cfRule>
  </conditionalFormatting>
  <conditionalFormatting sqref="G88">
    <cfRule type="cellIs" dxfId="35" priority="61" stopIfTrue="1" operator="equal">
      <formula>#REF!</formula>
    </cfRule>
  </conditionalFormatting>
  <conditionalFormatting sqref="A88:F88">
    <cfRule type="cellIs" dxfId="34" priority="62" stopIfTrue="1" operator="equal">
      <formula>0</formula>
    </cfRule>
  </conditionalFormatting>
  <conditionalFormatting sqref="G89:G90">
    <cfRule type="cellIs" dxfId="33" priority="57" stopIfTrue="1" operator="equal">
      <formula>#REF!</formula>
    </cfRule>
  </conditionalFormatting>
  <conditionalFormatting sqref="A89:F89 A90">
    <cfRule type="cellIs" dxfId="32" priority="58" stopIfTrue="1" operator="equal">
      <formula>0</formula>
    </cfRule>
  </conditionalFormatting>
  <conditionalFormatting sqref="G92">
    <cfRule type="cellIs" dxfId="31" priority="55" stopIfTrue="1" operator="equal">
      <formula>$G89</formula>
    </cfRule>
  </conditionalFormatting>
  <conditionalFormatting sqref="A92:F92">
    <cfRule type="cellIs" dxfId="30" priority="56" stopIfTrue="1" operator="equal">
      <formula>0</formula>
    </cfRule>
  </conditionalFormatting>
  <conditionalFormatting sqref="G93">
    <cfRule type="cellIs" dxfId="29" priority="49" stopIfTrue="1" operator="equal">
      <formula>#REF!</formula>
    </cfRule>
  </conditionalFormatting>
  <conditionalFormatting sqref="A93:F93">
    <cfRule type="cellIs" dxfId="28" priority="50" stopIfTrue="1" operator="equal">
      <formula>0</formula>
    </cfRule>
  </conditionalFormatting>
  <conditionalFormatting sqref="G94">
    <cfRule type="cellIs" dxfId="27" priority="47" stopIfTrue="1" operator="equal">
      <formula>$G93</formula>
    </cfRule>
  </conditionalFormatting>
  <conditionalFormatting sqref="A94:F94">
    <cfRule type="cellIs" dxfId="26" priority="48" stopIfTrue="1" operator="equal">
      <formula>0</formula>
    </cfRule>
  </conditionalFormatting>
  <conditionalFormatting sqref="G95">
    <cfRule type="cellIs" dxfId="25" priority="45" stopIfTrue="1" operator="equal">
      <formula>$G94</formula>
    </cfRule>
  </conditionalFormatting>
  <conditionalFormatting sqref="A95:F95">
    <cfRule type="cellIs" dxfId="24" priority="46" stopIfTrue="1" operator="equal">
      <formula>0</formula>
    </cfRule>
  </conditionalFormatting>
  <conditionalFormatting sqref="G96">
    <cfRule type="cellIs" dxfId="23" priority="43" stopIfTrue="1" operator="equal">
      <formula>$G95</formula>
    </cfRule>
  </conditionalFormatting>
  <conditionalFormatting sqref="A96:F96">
    <cfRule type="cellIs" dxfId="22" priority="44" stopIfTrue="1" operator="equal">
      <formula>0</formula>
    </cfRule>
  </conditionalFormatting>
  <conditionalFormatting sqref="G97:G98">
    <cfRule type="cellIs" dxfId="21" priority="39" stopIfTrue="1" operator="equal">
      <formula>#REF!</formula>
    </cfRule>
  </conditionalFormatting>
  <conditionalFormatting sqref="A97:F97 A98">
    <cfRule type="cellIs" dxfId="20" priority="40" stopIfTrue="1" operator="equal">
      <formula>0</formula>
    </cfRule>
  </conditionalFormatting>
  <conditionalFormatting sqref="G100">
    <cfRule type="cellIs" dxfId="19" priority="37" stopIfTrue="1" operator="equal">
      <formula>$G97</formula>
    </cfRule>
  </conditionalFormatting>
  <conditionalFormatting sqref="A100:F100">
    <cfRule type="cellIs" dxfId="18" priority="38" stopIfTrue="1" operator="equal">
      <formula>0</formula>
    </cfRule>
  </conditionalFormatting>
  <conditionalFormatting sqref="G101">
    <cfRule type="cellIs" dxfId="17" priority="31" stopIfTrue="1" operator="equal">
      <formula>#REF!</formula>
    </cfRule>
  </conditionalFormatting>
  <conditionalFormatting sqref="A101:F101">
    <cfRule type="cellIs" dxfId="16" priority="32" stopIfTrue="1" operator="equal">
      <formula>0</formula>
    </cfRule>
  </conditionalFormatting>
  <conditionalFormatting sqref="G102">
    <cfRule type="cellIs" dxfId="15" priority="29" stopIfTrue="1" operator="equal">
      <formula>$G101</formula>
    </cfRule>
  </conditionalFormatting>
  <conditionalFormatting sqref="A102:F102">
    <cfRule type="cellIs" dxfId="14" priority="30" stopIfTrue="1" operator="equal">
      <formula>0</formula>
    </cfRule>
  </conditionalFormatting>
  <conditionalFormatting sqref="G103">
    <cfRule type="cellIs" dxfId="13" priority="27" stopIfTrue="1" operator="equal">
      <formula>$G102</formula>
    </cfRule>
  </conditionalFormatting>
  <conditionalFormatting sqref="A103:F103">
    <cfRule type="cellIs" dxfId="12" priority="28" stopIfTrue="1" operator="equal">
      <formula>0</formula>
    </cfRule>
  </conditionalFormatting>
  <conditionalFormatting sqref="G104">
    <cfRule type="cellIs" dxfId="11" priority="23" stopIfTrue="1" operator="equal">
      <formula>#REF!</formula>
    </cfRule>
  </conditionalFormatting>
  <conditionalFormatting sqref="A104:F104">
    <cfRule type="cellIs" dxfId="10" priority="24" stopIfTrue="1" operator="equal">
      <formula>0</formula>
    </cfRule>
  </conditionalFormatting>
  <conditionalFormatting sqref="A105:F105 A106">
    <cfRule type="cellIs" dxfId="9" priority="22" stopIfTrue="1" operator="equal">
      <formula>0</formula>
    </cfRule>
  </conditionalFormatting>
  <conditionalFormatting sqref="D60">
    <cfRule type="cellIs" dxfId="8" priority="15" stopIfTrue="1" operator="equal">
      <formula>$D59</formula>
    </cfRule>
  </conditionalFormatting>
  <conditionalFormatting sqref="G83">
    <cfRule type="cellIs" dxfId="7" priority="13" stopIfTrue="1" operator="equal">
      <formula>$G82</formula>
    </cfRule>
  </conditionalFormatting>
  <conditionalFormatting sqref="A83">
    <cfRule type="cellIs" dxfId="6" priority="14" stopIfTrue="1" operator="equal">
      <formula>0</formula>
    </cfRule>
  </conditionalFormatting>
  <conditionalFormatting sqref="G91">
    <cfRule type="cellIs" dxfId="5" priority="9" stopIfTrue="1" operator="equal">
      <formula>#REF!</formula>
    </cfRule>
  </conditionalFormatting>
  <conditionalFormatting sqref="A91">
    <cfRule type="cellIs" dxfId="4" priority="10" stopIfTrue="1" operator="equal">
      <formula>0</formula>
    </cfRule>
  </conditionalFormatting>
  <conditionalFormatting sqref="A99">
    <cfRule type="cellIs" dxfId="3" priority="6" stopIfTrue="1" operator="equal">
      <formula>0</formula>
    </cfRule>
  </conditionalFormatting>
  <conditionalFormatting sqref="G99">
    <cfRule type="cellIs" dxfId="2" priority="5" stopIfTrue="1" operator="equal">
      <formula>#REF!</formula>
    </cfRule>
  </conditionalFormatting>
  <conditionalFormatting sqref="G107">
    <cfRule type="cellIs" dxfId="1" priority="2" stopIfTrue="1" operator="equal">
      <formula>$G106</formula>
    </cfRule>
  </conditionalFormatting>
  <conditionalFormatting sqref="A107">
    <cfRule type="cellIs" dxfId="0" priority="1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КПК1517693</vt:lpstr>
      <vt:lpstr>КПК1517693!Заголовки_для_печати</vt:lpstr>
      <vt:lpstr>КПК1517693!Область_печати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2020-04-15T11:46:55Z</cp:lastPrinted>
  <dcterms:created xsi:type="dcterms:W3CDTF">2016-08-15T09:54:21Z</dcterms:created>
  <dcterms:modified xsi:type="dcterms:W3CDTF">2020-04-23T07:53:30Z</dcterms:modified>
</cp:coreProperties>
</file>